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00" yWindow="615" windowWidth="15600" windowHeight="7260" tabRatio="745"/>
  </bookViews>
  <sheets>
    <sheet name="N 1" sheetId="20" r:id="rId1"/>
    <sheet name="N 2" sheetId="21" r:id="rId2"/>
    <sheet name="N 3" sheetId="22" r:id="rId3"/>
    <sheet name="pz" sheetId="5" state="hidden" r:id="rId4"/>
  </sheets>
  <definedNames>
    <definedName name="_xlnm._FilterDatabase" localSheetId="0" hidden="1">'N 1'!$N$1:$N$229</definedName>
    <definedName name="_xlnm._FilterDatabase" localSheetId="1" hidden="1">'N 2'!$N$1:$N$169</definedName>
    <definedName name="_xlnm._FilterDatabase" localSheetId="2" hidden="1">'N 3'!$N$1:$N$223</definedName>
    <definedName name="_xlnm.Print_Area" localSheetId="0">'N 1'!$A$1:$T$213</definedName>
    <definedName name="_xlnm.Print_Area" localSheetId="1">'N 2'!$A$1:$T$149</definedName>
    <definedName name="_xlnm.Print_Area" localSheetId="2">'N 3'!$A$1:$T$203</definedName>
    <definedName name="_xlnm.Print_Titles" localSheetId="0">'N 1'!$8:$8</definedName>
    <definedName name="_xlnm.Print_Titles" localSheetId="1">'N 2'!$8:$8</definedName>
    <definedName name="_xlnm.Print_Titles" localSheetId="2">'N 3'!$8:$8</definedName>
  </definedNames>
  <calcPr calcId="125725"/>
</workbook>
</file>

<file path=xl/calcChain.xml><?xml version="1.0" encoding="utf-8"?>
<calcChain xmlns="http://schemas.openxmlformats.org/spreadsheetml/2006/main">
  <c r="S144" i="20"/>
  <c r="S143"/>
  <c r="S142"/>
  <c r="S141"/>
  <c r="S140"/>
  <c r="S139"/>
  <c r="S138"/>
  <c r="S137"/>
  <c r="R136"/>
  <c r="S136" s="1"/>
  <c r="I136"/>
  <c r="J136" s="1"/>
  <c r="F136"/>
  <c r="G136" s="1"/>
  <c r="C136"/>
  <c r="B136"/>
  <c r="R154" l="1"/>
  <c r="E154"/>
  <c r="S161" s="1"/>
  <c r="S158"/>
  <c r="R155"/>
  <c r="S154"/>
  <c r="I154"/>
  <c r="F154"/>
  <c r="S155" l="1"/>
  <c r="S159"/>
  <c r="G154"/>
  <c r="S156"/>
  <c r="S160"/>
  <c r="J154"/>
  <c r="S157"/>
  <c r="S162"/>
  <c r="F28"/>
  <c r="E82"/>
  <c r="J82" s="1"/>
  <c r="E28"/>
  <c r="J28" s="1"/>
  <c r="S29"/>
  <c r="S33"/>
  <c r="F127"/>
  <c r="G127" s="1"/>
  <c r="G172"/>
  <c r="J145"/>
  <c r="G145"/>
  <c r="J127"/>
  <c r="J118"/>
  <c r="G118"/>
  <c r="J109"/>
  <c r="G109"/>
  <c r="J100"/>
  <c r="G100"/>
  <c r="J91"/>
  <c r="G91"/>
  <c r="J73"/>
  <c r="G73"/>
  <c r="J64"/>
  <c r="G64"/>
  <c r="J55"/>
  <c r="J46"/>
  <c r="G46"/>
  <c r="J37"/>
  <c r="G37"/>
  <c r="J19"/>
  <c r="G19"/>
  <c r="J10"/>
  <c r="G10"/>
  <c r="S72"/>
  <c r="S71"/>
  <c r="S70"/>
  <c r="S69"/>
  <c r="S68"/>
  <c r="S67"/>
  <c r="S66"/>
  <c r="S65"/>
  <c r="S64"/>
  <c r="S210"/>
  <c r="S209"/>
  <c r="S208"/>
  <c r="S207"/>
  <c r="S206"/>
  <c r="S205"/>
  <c r="S204"/>
  <c r="S203"/>
  <c r="S202"/>
  <c r="J202"/>
  <c r="G202"/>
  <c r="G82" l="1"/>
  <c r="S34"/>
  <c r="S30"/>
  <c r="G28"/>
  <c r="S36"/>
  <c r="S32"/>
  <c r="S28"/>
  <c r="S35"/>
  <c r="S31"/>
  <c r="S81"/>
  <c r="S80"/>
  <c r="S79"/>
  <c r="S78"/>
  <c r="S77"/>
  <c r="S76"/>
  <c r="S75"/>
  <c r="S74"/>
  <c r="S73"/>
  <c r="S63"/>
  <c r="S62"/>
  <c r="S61"/>
  <c r="S60"/>
  <c r="S59"/>
  <c r="S58"/>
  <c r="S57"/>
  <c r="S56"/>
  <c r="S55"/>
  <c r="F55"/>
  <c r="E163"/>
  <c r="G163" s="1"/>
  <c r="G55" l="1"/>
  <c r="J118" i="21" l="1"/>
  <c r="G118"/>
  <c r="J109"/>
  <c r="G109"/>
  <c r="J100"/>
  <c r="G100"/>
  <c r="J91"/>
  <c r="G91"/>
  <c r="J82"/>
  <c r="G82"/>
  <c r="J73"/>
  <c r="G73"/>
  <c r="J64"/>
  <c r="G64"/>
  <c r="J55"/>
  <c r="G55"/>
  <c r="J46"/>
  <c r="G46"/>
  <c r="J37"/>
  <c r="G37"/>
  <c r="J28"/>
  <c r="G28"/>
  <c r="J19"/>
  <c r="G19"/>
  <c r="J10"/>
  <c r="G10"/>
  <c r="S81"/>
  <c r="S80"/>
  <c r="S79"/>
  <c r="S78"/>
  <c r="S77"/>
  <c r="S76"/>
  <c r="S75"/>
  <c r="O75"/>
  <c r="J75"/>
  <c r="G75"/>
  <c r="S74"/>
  <c r="S73"/>
  <c r="J172" i="22"/>
  <c r="G172"/>
  <c r="J163"/>
  <c r="G163"/>
  <c r="J154"/>
  <c r="G154"/>
  <c r="J145"/>
  <c r="G145"/>
  <c r="J136"/>
  <c r="G136"/>
  <c r="J127"/>
  <c r="G127"/>
  <c r="J118"/>
  <c r="G118"/>
  <c r="J109"/>
  <c r="G109"/>
  <c r="J91"/>
  <c r="G91"/>
  <c r="J82"/>
  <c r="G82"/>
  <c r="J73"/>
  <c r="G73"/>
  <c r="J64"/>
  <c r="G64"/>
  <c r="J55"/>
  <c r="G55"/>
  <c r="J46"/>
  <c r="G46"/>
  <c r="J37"/>
  <c r="G37"/>
  <c r="J19"/>
  <c r="G19"/>
  <c r="J10"/>
  <c r="G10"/>
  <c r="E28"/>
  <c r="S153"/>
  <c r="S152"/>
  <c r="S151"/>
  <c r="S150"/>
  <c r="S149"/>
  <c r="S148"/>
  <c r="S147"/>
  <c r="O147"/>
  <c r="G147"/>
  <c r="S146"/>
  <c r="S145"/>
  <c r="S144"/>
  <c r="S143"/>
  <c r="S142"/>
  <c r="S141"/>
  <c r="S140"/>
  <c r="S139"/>
  <c r="S138"/>
  <c r="O138"/>
  <c r="G138"/>
  <c r="S137"/>
  <c r="S136"/>
  <c r="S135"/>
  <c r="S134"/>
  <c r="S133"/>
  <c r="S132"/>
  <c r="S131"/>
  <c r="S130"/>
  <c r="S129"/>
  <c r="O129"/>
  <c r="G129"/>
  <c r="S128"/>
  <c r="S127"/>
  <c r="E100"/>
  <c r="S106" s="1"/>
  <c r="S126"/>
  <c r="S125"/>
  <c r="S124"/>
  <c r="S123"/>
  <c r="S122"/>
  <c r="S121"/>
  <c r="S120"/>
  <c r="S119"/>
  <c r="S118"/>
  <c r="S117"/>
  <c r="S116"/>
  <c r="S115"/>
  <c r="S114"/>
  <c r="S113"/>
  <c r="S112"/>
  <c r="S111"/>
  <c r="S110"/>
  <c r="S109"/>
  <c r="S105"/>
  <c r="F100"/>
  <c r="G100" s="1"/>
  <c r="C100"/>
  <c r="S171"/>
  <c r="S170"/>
  <c r="S169"/>
  <c r="S168"/>
  <c r="S167"/>
  <c r="S166"/>
  <c r="S165"/>
  <c r="O165"/>
  <c r="G165"/>
  <c r="S164"/>
  <c r="S163"/>
  <c r="S180"/>
  <c r="S179"/>
  <c r="S178"/>
  <c r="S177"/>
  <c r="S176"/>
  <c r="S175"/>
  <c r="S174"/>
  <c r="O174"/>
  <c r="G174"/>
  <c r="S173"/>
  <c r="S172"/>
  <c r="S162"/>
  <c r="S161"/>
  <c r="S160"/>
  <c r="S159"/>
  <c r="S158"/>
  <c r="S157"/>
  <c r="S156"/>
  <c r="O156"/>
  <c r="G156"/>
  <c r="S155"/>
  <c r="S154"/>
  <c r="S90"/>
  <c r="S89"/>
  <c r="S88"/>
  <c r="S87"/>
  <c r="S86"/>
  <c r="S85"/>
  <c r="S84"/>
  <c r="O84"/>
  <c r="G84"/>
  <c r="S83"/>
  <c r="S82"/>
  <c r="S81"/>
  <c r="S80"/>
  <c r="S79"/>
  <c r="S78"/>
  <c r="S77"/>
  <c r="S76"/>
  <c r="S75"/>
  <c r="O75"/>
  <c r="G75"/>
  <c r="S74"/>
  <c r="S73"/>
  <c r="S103" l="1"/>
  <c r="S107"/>
  <c r="J100"/>
  <c r="S101"/>
  <c r="S100"/>
  <c r="S104"/>
  <c r="S108"/>
  <c r="S102"/>
  <c r="S72" l="1"/>
  <c r="S71"/>
  <c r="S70"/>
  <c r="S69"/>
  <c r="S68"/>
  <c r="S67"/>
  <c r="S66"/>
  <c r="O66"/>
  <c r="G66"/>
  <c r="S65"/>
  <c r="S64"/>
  <c r="S63" l="1"/>
  <c r="S62"/>
  <c r="S61"/>
  <c r="S60"/>
  <c r="S59"/>
  <c r="S58"/>
  <c r="S57"/>
  <c r="O57"/>
  <c r="G57"/>
  <c r="S56"/>
  <c r="S55"/>
  <c r="S54"/>
  <c r="S53"/>
  <c r="S52"/>
  <c r="S51"/>
  <c r="S50"/>
  <c r="S49"/>
  <c r="S48"/>
  <c r="O48"/>
  <c r="G48"/>
  <c r="S47"/>
  <c r="S46"/>
  <c r="S45"/>
  <c r="S44"/>
  <c r="S43"/>
  <c r="S42"/>
  <c r="S41"/>
  <c r="S40"/>
  <c r="S39"/>
  <c r="O39"/>
  <c r="G39"/>
  <c r="S38"/>
  <c r="S37"/>
  <c r="S36"/>
  <c r="S35"/>
  <c r="S34"/>
  <c r="S33"/>
  <c r="S32"/>
  <c r="S31"/>
  <c r="S30"/>
  <c r="O30"/>
  <c r="G30"/>
  <c r="S29"/>
  <c r="S28"/>
  <c r="I28"/>
  <c r="J28" s="1"/>
  <c r="F28"/>
  <c r="S27"/>
  <c r="S26"/>
  <c r="S25"/>
  <c r="S24"/>
  <c r="S23"/>
  <c r="S22"/>
  <c r="S21"/>
  <c r="O21"/>
  <c r="G21"/>
  <c r="S20"/>
  <c r="S19"/>
  <c r="S18"/>
  <c r="S17"/>
  <c r="S16"/>
  <c r="S15"/>
  <c r="S14"/>
  <c r="S13"/>
  <c r="S12"/>
  <c r="O12"/>
  <c r="J12"/>
  <c r="G12"/>
  <c r="S11"/>
  <c r="S10"/>
  <c r="R192"/>
  <c r="S99"/>
  <c r="S98"/>
  <c r="S97"/>
  <c r="S96"/>
  <c r="S95"/>
  <c r="S94"/>
  <c r="S93"/>
  <c r="S92"/>
  <c r="S91"/>
  <c r="N9"/>
  <c r="B198" s="1"/>
  <c r="M9"/>
  <c r="B194" s="1"/>
  <c r="G9"/>
  <c r="A1"/>
  <c r="G28" l="1"/>
  <c r="G181"/>
  <c r="P184" s="1"/>
  <c r="J181"/>
  <c r="P186" s="1"/>
  <c r="S126" i="21" l="1"/>
  <c r="S125"/>
  <c r="S124"/>
  <c r="S123"/>
  <c r="S122"/>
  <c r="S121"/>
  <c r="S120"/>
  <c r="S119"/>
  <c r="S118"/>
  <c r="S36"/>
  <c r="S35"/>
  <c r="S34"/>
  <c r="S33"/>
  <c r="S32"/>
  <c r="S31"/>
  <c r="S30"/>
  <c r="S29"/>
  <c r="S28"/>
  <c r="S117"/>
  <c r="S116"/>
  <c r="S115"/>
  <c r="S114"/>
  <c r="S113"/>
  <c r="S112"/>
  <c r="S111"/>
  <c r="S110"/>
  <c r="S109"/>
  <c r="S108"/>
  <c r="S107"/>
  <c r="S106"/>
  <c r="S105"/>
  <c r="S104"/>
  <c r="S103"/>
  <c r="S102"/>
  <c r="S101"/>
  <c r="S100"/>
  <c r="S99"/>
  <c r="S98"/>
  <c r="S97"/>
  <c r="S96"/>
  <c r="S95"/>
  <c r="S94"/>
  <c r="S93"/>
  <c r="S92"/>
  <c r="S91"/>
  <c r="S90"/>
  <c r="S89"/>
  <c r="S88"/>
  <c r="S87"/>
  <c r="S86"/>
  <c r="S85"/>
  <c r="S84"/>
  <c r="O84"/>
  <c r="J84"/>
  <c r="G84"/>
  <c r="S83"/>
  <c r="S82"/>
  <c r="S72"/>
  <c r="S71"/>
  <c r="S70"/>
  <c r="S69"/>
  <c r="S68"/>
  <c r="S67"/>
  <c r="S66"/>
  <c r="O66"/>
  <c r="J66"/>
  <c r="G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27" l="1"/>
  <c r="S26"/>
  <c r="S25"/>
  <c r="S24"/>
  <c r="S23"/>
  <c r="S22"/>
  <c r="S21"/>
  <c r="S20"/>
  <c r="S19"/>
  <c r="S18"/>
  <c r="S17"/>
  <c r="S16"/>
  <c r="S15"/>
  <c r="S14"/>
  <c r="S13"/>
  <c r="S12"/>
  <c r="S11"/>
  <c r="S10"/>
  <c r="R138" l="1"/>
  <c r="N9"/>
  <c r="B144" s="1"/>
  <c r="M9"/>
  <c r="B140" s="1"/>
  <c r="G9"/>
  <c r="A1"/>
  <c r="G127" l="1"/>
  <c r="P130" s="1"/>
  <c r="J127"/>
  <c r="P132" s="1"/>
  <c r="S153" i="20"/>
  <c r="S152"/>
  <c r="S151"/>
  <c r="S150"/>
  <c r="S149"/>
  <c r="S148"/>
  <c r="S147"/>
  <c r="S146"/>
  <c r="S145"/>
  <c r="S135"/>
  <c r="S134"/>
  <c r="S133"/>
  <c r="S132"/>
  <c r="S131"/>
  <c r="S130"/>
  <c r="S129"/>
  <c r="S128"/>
  <c r="S127"/>
  <c r="S126" l="1"/>
  <c r="S125"/>
  <c r="S124"/>
  <c r="S123"/>
  <c r="S122"/>
  <c r="S121"/>
  <c r="S120"/>
  <c r="S119"/>
  <c r="S118"/>
  <c r="S117"/>
  <c r="S116"/>
  <c r="S115"/>
  <c r="S114"/>
  <c r="S113"/>
  <c r="S112"/>
  <c r="S111"/>
  <c r="S110"/>
  <c r="S109"/>
  <c r="S108"/>
  <c r="S106"/>
  <c r="S105"/>
  <c r="S104"/>
  <c r="S102"/>
  <c r="S101"/>
  <c r="S100"/>
  <c r="S107"/>
  <c r="S96"/>
  <c r="S92"/>
  <c r="S99"/>
  <c r="S90"/>
  <c r="S89"/>
  <c r="S88"/>
  <c r="S87"/>
  <c r="S86"/>
  <c r="S85"/>
  <c r="S84"/>
  <c r="S83"/>
  <c r="S82"/>
  <c r="S45"/>
  <c r="S44"/>
  <c r="S43"/>
  <c r="S42"/>
  <c r="S41"/>
  <c r="S40"/>
  <c r="S39"/>
  <c r="S38"/>
  <c r="S37"/>
  <c r="S54"/>
  <c r="S53"/>
  <c r="S52"/>
  <c r="S51"/>
  <c r="S50"/>
  <c r="S49"/>
  <c r="S48"/>
  <c r="S47"/>
  <c r="S46"/>
  <c r="S27"/>
  <c r="S26"/>
  <c r="S25"/>
  <c r="S24"/>
  <c r="S23"/>
  <c r="S22"/>
  <c r="S21"/>
  <c r="S20"/>
  <c r="S19"/>
  <c r="S103" l="1"/>
  <c r="S93"/>
  <c r="S97"/>
  <c r="S94"/>
  <c r="S98"/>
  <c r="S91"/>
  <c r="S95"/>
  <c r="S18" l="1"/>
  <c r="S17"/>
  <c r="S16"/>
  <c r="S15"/>
  <c r="S14"/>
  <c r="S13"/>
  <c r="S12"/>
  <c r="S11"/>
  <c r="S10"/>
  <c r="S177" l="1"/>
  <c r="I172"/>
  <c r="J172" s="1"/>
  <c r="S173" l="1"/>
  <c r="S180"/>
  <c r="S174"/>
  <c r="S178"/>
  <c r="S175"/>
  <c r="S179"/>
  <c r="S172"/>
  <c r="S176"/>
  <c r="R192" l="1"/>
  <c r="I163"/>
  <c r="J163" s="1"/>
  <c r="S170"/>
  <c r="N9"/>
  <c r="B198" s="1"/>
  <c r="M9"/>
  <c r="B194" s="1"/>
  <c r="G9"/>
  <c r="A1"/>
  <c r="A41" i="5"/>
  <c r="J181" i="20" l="1"/>
  <c r="P186" s="1"/>
  <c r="S171"/>
  <c r="S163"/>
  <c r="S167"/>
  <c r="S164"/>
  <c r="S168"/>
  <c r="S165"/>
  <c r="S169"/>
  <c r="G181"/>
  <c r="P184" s="1"/>
  <c r="S166"/>
  <c r="A39" i="5" l="1"/>
  <c r="F17" l="1"/>
  <c r="H11"/>
  <c r="E43" l="1"/>
  <c r="E41"/>
  <c r="E39"/>
  <c r="E37"/>
  <c r="E36"/>
  <c r="E33"/>
  <c r="B33"/>
  <c r="E32"/>
  <c r="E31"/>
  <c r="E30"/>
  <c r="N20"/>
  <c r="N19"/>
  <c r="L10"/>
  <c r="L8"/>
  <c r="E6"/>
  <c r="C6"/>
  <c r="H18" s="1"/>
  <c r="L9" i="22" l="1"/>
  <c r="L9" i="21"/>
  <c r="L73" s="1"/>
  <c r="L9" i="20"/>
  <c r="L136" s="1"/>
  <c r="O136" s="1"/>
  <c r="M16" i="5"/>
  <c r="I18"/>
  <c r="M13"/>
  <c r="F19"/>
  <c r="E24" s="1"/>
  <c r="L154" i="20" l="1"/>
  <c r="O154" s="1"/>
  <c r="L28"/>
  <c r="O28" s="1"/>
  <c r="L64"/>
  <c r="O64" s="1"/>
  <c r="L202"/>
  <c r="O202" s="1"/>
  <c r="L73"/>
  <c r="L55"/>
  <c r="B188"/>
  <c r="O73" i="21"/>
  <c r="L118" i="22"/>
  <c r="L127"/>
  <c r="L136"/>
  <c r="L145"/>
  <c r="L100"/>
  <c r="L109"/>
  <c r="L64"/>
  <c r="L82"/>
  <c r="L73"/>
  <c r="L163"/>
  <c r="L172"/>
  <c r="L154"/>
  <c r="L28" i="21"/>
  <c r="L46"/>
  <c r="L91"/>
  <c r="L55"/>
  <c r="L118"/>
  <c r="L100"/>
  <c r="L64"/>
  <c r="B134"/>
  <c r="L37"/>
  <c r="L82"/>
  <c r="L19"/>
  <c r="L109"/>
  <c r="L10"/>
  <c r="L91" i="22"/>
  <c r="L55"/>
  <c r="L28"/>
  <c r="L37"/>
  <c r="L10"/>
  <c r="L46"/>
  <c r="L19"/>
  <c r="B188"/>
  <c r="L145" i="20"/>
  <c r="L127"/>
  <c r="L109"/>
  <c r="L118"/>
  <c r="L91"/>
  <c r="L100"/>
  <c r="L163"/>
  <c r="L172"/>
  <c r="L82"/>
  <c r="L46"/>
  <c r="L37"/>
  <c r="L10"/>
  <c r="L19"/>
  <c r="I11" i="5"/>
  <c r="G24"/>
  <c r="O19" i="20" l="1"/>
  <c r="O37"/>
  <c r="O163"/>
  <c r="O109"/>
  <c r="O46"/>
  <c r="O55"/>
  <c r="O82"/>
  <c r="O91"/>
  <c r="O127"/>
  <c r="O73"/>
  <c r="O100"/>
  <c r="O10"/>
  <c r="O172"/>
  <c r="O118"/>
  <c r="O145"/>
  <c r="O10" i="21"/>
  <c r="O28"/>
  <c r="O82"/>
  <c r="O100"/>
  <c r="O46"/>
  <c r="O118"/>
  <c r="O109"/>
  <c r="O55"/>
  <c r="O37"/>
  <c r="O19"/>
  <c r="O64"/>
  <c r="O91"/>
  <c r="O55" i="22"/>
  <c r="O136"/>
  <c r="O19"/>
  <c r="O28"/>
  <c r="O154"/>
  <c r="O82"/>
  <c r="O145"/>
  <c r="O172"/>
  <c r="O10"/>
  <c r="O91"/>
  <c r="O163"/>
  <c r="O109"/>
  <c r="O127"/>
  <c r="O46"/>
  <c r="O64"/>
  <c r="O37"/>
  <c r="O73"/>
  <c r="O100"/>
  <c r="O118"/>
  <c r="K9" i="20"/>
  <c r="K136" s="1"/>
  <c r="K9" i="22"/>
  <c r="K9" i="21"/>
  <c r="H9" i="20"/>
  <c r="H136" s="1"/>
  <c r="H9" i="22"/>
  <c r="H9" i="21"/>
  <c r="O24" i="5"/>
  <c r="M136" i="20" l="1"/>
  <c r="N136" s="1"/>
  <c r="K172" i="22"/>
  <c r="K163"/>
  <c r="K154"/>
  <c r="K145"/>
  <c r="K136"/>
  <c r="K127"/>
  <c r="K118"/>
  <c r="K109"/>
  <c r="K100"/>
  <c r="K91"/>
  <c r="K82"/>
  <c r="K73"/>
  <c r="K64"/>
  <c r="K55"/>
  <c r="K46"/>
  <c r="K37"/>
  <c r="K28"/>
  <c r="K19"/>
  <c r="K10"/>
  <c r="K118" i="21"/>
  <c r="K109"/>
  <c r="K100"/>
  <c r="K91"/>
  <c r="K82"/>
  <c r="K73"/>
  <c r="K64"/>
  <c r="K55"/>
  <c r="K46"/>
  <c r="K37"/>
  <c r="K28"/>
  <c r="K19"/>
  <c r="K10"/>
  <c r="O127"/>
  <c r="P134" s="1"/>
  <c r="Q134" s="1"/>
  <c r="H100"/>
  <c r="M100" s="1"/>
  <c r="N100" s="1"/>
  <c r="H91"/>
  <c r="M91" s="1"/>
  <c r="N91" s="1"/>
  <c r="H73"/>
  <c r="M73" s="1"/>
  <c r="N73" s="1"/>
  <c r="H55"/>
  <c r="H37"/>
  <c r="M37" s="1"/>
  <c r="N37" s="1"/>
  <c r="H10"/>
  <c r="M10" s="1"/>
  <c r="N10" s="1"/>
  <c r="H109"/>
  <c r="M109" s="1"/>
  <c r="N109" s="1"/>
  <c r="H82"/>
  <c r="M82" s="1"/>
  <c r="N82" s="1"/>
  <c r="H64"/>
  <c r="M64" s="1"/>
  <c r="N64" s="1"/>
  <c r="H46"/>
  <c r="M46" s="1"/>
  <c r="N46" s="1"/>
  <c r="H28"/>
  <c r="M28" s="1"/>
  <c r="N28" s="1"/>
  <c r="H118"/>
  <c r="M118" s="1"/>
  <c r="N118" s="1"/>
  <c r="H19"/>
  <c r="H145" i="22"/>
  <c r="M145" s="1"/>
  <c r="N145" s="1"/>
  <c r="H109"/>
  <c r="M109" s="1"/>
  <c r="N109" s="1"/>
  <c r="H82"/>
  <c r="H55"/>
  <c r="M55" s="1"/>
  <c r="N55" s="1"/>
  <c r="H19"/>
  <c r="M19" s="1"/>
  <c r="N19" s="1"/>
  <c r="H163"/>
  <c r="M163" s="1"/>
  <c r="N163" s="1"/>
  <c r="H127"/>
  <c r="M127" s="1"/>
  <c r="N127" s="1"/>
  <c r="H100"/>
  <c r="M100" s="1"/>
  <c r="N100" s="1"/>
  <c r="H64"/>
  <c r="M64" s="1"/>
  <c r="N64" s="1"/>
  <c r="H37"/>
  <c r="M37" s="1"/>
  <c r="N37" s="1"/>
  <c r="H10"/>
  <c r="H172"/>
  <c r="M172" s="1"/>
  <c r="N172" s="1"/>
  <c r="H154"/>
  <c r="M154" s="1"/>
  <c r="N154" s="1"/>
  <c r="H136"/>
  <c r="M136" s="1"/>
  <c r="N136" s="1"/>
  <c r="H118"/>
  <c r="H91"/>
  <c r="M91" s="1"/>
  <c r="N91" s="1"/>
  <c r="H73"/>
  <c r="M73" s="1"/>
  <c r="N73" s="1"/>
  <c r="H46"/>
  <c r="H28"/>
  <c r="M28" s="1"/>
  <c r="N28" s="1"/>
  <c r="K154" i="20"/>
  <c r="K28"/>
  <c r="H154"/>
  <c r="H28"/>
  <c r="H172"/>
  <c r="H145"/>
  <c r="H118"/>
  <c r="H109"/>
  <c r="H91"/>
  <c r="H73"/>
  <c r="H64"/>
  <c r="H46"/>
  <c r="H10"/>
  <c r="H163"/>
  <c r="H127"/>
  <c r="H100"/>
  <c r="H82"/>
  <c r="H37"/>
  <c r="H19"/>
  <c r="H55"/>
  <c r="K172"/>
  <c r="K163"/>
  <c r="K145"/>
  <c r="K127"/>
  <c r="K118"/>
  <c r="K109"/>
  <c r="K100"/>
  <c r="K91"/>
  <c r="K82"/>
  <c r="K73"/>
  <c r="K64"/>
  <c r="K55"/>
  <c r="K46"/>
  <c r="K37"/>
  <c r="K19"/>
  <c r="K10"/>
  <c r="H202"/>
  <c r="K202"/>
  <c r="O181"/>
  <c r="P188" s="1"/>
  <c r="Q188" s="1"/>
  <c r="B186"/>
  <c r="Q186" s="1"/>
  <c r="H75" i="21"/>
  <c r="K75"/>
  <c r="O181" i="22"/>
  <c r="P188" s="1"/>
  <c r="Q188" s="1"/>
  <c r="K66" i="21"/>
  <c r="B132"/>
  <c r="Q132" s="1"/>
  <c r="K84"/>
  <c r="B130"/>
  <c r="Q130" s="1"/>
  <c r="H84"/>
  <c r="H66"/>
  <c r="M66" s="1"/>
  <c r="N66" s="1"/>
  <c r="B186" i="22"/>
  <c r="Q186" s="1"/>
  <c r="B184" i="20"/>
  <c r="Q184" s="1"/>
  <c r="B184" i="22"/>
  <c r="Q184" s="1"/>
  <c r="M145" i="20" l="1"/>
  <c r="N145" s="1"/>
  <c r="M154"/>
  <c r="N154" s="1"/>
  <c r="M46" i="22"/>
  <c r="N46" s="1"/>
  <c r="M19" i="21"/>
  <c r="N19" s="1"/>
  <c r="M109" i="20"/>
  <c r="N109" s="1"/>
  <c r="M28"/>
  <c r="N28" s="1"/>
  <c r="M118" i="22"/>
  <c r="N118" s="1"/>
  <c r="M10"/>
  <c r="N10" s="1"/>
  <c r="M82"/>
  <c r="N82" s="1"/>
  <c r="M55" i="21"/>
  <c r="N55" s="1"/>
  <c r="M37" i="20"/>
  <c r="N37" s="1"/>
  <c r="M163"/>
  <c r="N163" s="1"/>
  <c r="M73"/>
  <c r="N73" s="1"/>
  <c r="M100"/>
  <c r="N100" s="1"/>
  <c r="M46"/>
  <c r="N46" s="1"/>
  <c r="M19"/>
  <c r="N19" s="1"/>
  <c r="M127"/>
  <c r="N127" s="1"/>
  <c r="M64"/>
  <c r="N64" s="1"/>
  <c r="M118"/>
  <c r="N118" s="1"/>
  <c r="M55"/>
  <c r="N55" s="1"/>
  <c r="M82"/>
  <c r="N82" s="1"/>
  <c r="M10"/>
  <c r="N10" s="1"/>
  <c r="M91"/>
  <c r="N91" s="1"/>
  <c r="M172"/>
  <c r="N172" s="1"/>
  <c r="M202"/>
  <c r="N202" s="1"/>
  <c r="P192"/>
  <c r="P194" s="1"/>
  <c r="P196" s="1"/>
  <c r="P198" s="1"/>
  <c r="P200" s="1"/>
  <c r="M84" i="21"/>
  <c r="N84" s="1"/>
  <c r="M75"/>
  <c r="N75" s="1"/>
  <c r="P138"/>
  <c r="P140" s="1"/>
  <c r="P142" s="1"/>
  <c r="P144" s="1"/>
  <c r="P146" s="1"/>
  <c r="N4" s="1"/>
  <c r="P192" i="22"/>
  <c r="P194" s="1"/>
  <c r="P196" s="1"/>
  <c r="P198" s="1"/>
  <c r="P200" s="1"/>
  <c r="N211" i="20" l="1"/>
  <c r="N4" s="1"/>
  <c r="N4" i="22"/>
  <c r="N192" i="20"/>
  <c r="N181"/>
  <c r="N138" i="21"/>
  <c r="N127"/>
  <c r="N192" i="22"/>
  <c r="N181"/>
</calcChain>
</file>

<file path=xl/sharedStrings.xml><?xml version="1.0" encoding="utf-8"?>
<sst xmlns="http://schemas.openxmlformats.org/spreadsheetml/2006/main" count="490" uniqueCount="237">
  <si>
    <t>Þ³ÑáõÛÃ</t>
  </si>
  <si>
    <t>Ð/Ð</t>
  </si>
  <si>
    <t>ÀÝ¹³Ù»ÝÁ</t>
  </si>
  <si>
    <t xml:space="preserve"> Ñ³½.    ¹ñ³Ù</t>
  </si>
  <si>
    <t>ØÇ³íáñÇ ³ñÅ»ùÁ</t>
  </si>
  <si>
    <t xml:space="preserve">²ßË-ñÇ ¨ </t>
  </si>
  <si>
    <t xml:space="preserve"> ÙÇ³í</t>
  </si>
  <si>
    <t>ø³Ý³Ï</t>
  </si>
  <si>
    <t xml:space="preserve">²ßË³ï³-ï³ñáõÃÛáõÝ        </t>
  </si>
  <si>
    <t xml:space="preserve">²ßË³ï³- í³ñÓ  </t>
  </si>
  <si>
    <t xml:space="preserve">Ø»ù»Ý³Ý»ñÇ ß³Ñ³ -·áñÍáõÙ </t>
  </si>
  <si>
    <t>ÜÛáõÃ</t>
  </si>
  <si>
    <t xml:space="preserve">ÀÝ¹Ñ³ÝáõñÁ  </t>
  </si>
  <si>
    <t>ÜÛáõÃ»ñ</t>
  </si>
  <si>
    <t>Í³Ëë»ñÇ ßÇýñÁ</t>
  </si>
  <si>
    <t xml:space="preserve"> ²ßË³ï³ÝùÝ»ñÇ ³Ýí³ÝáõÙÁ</t>
  </si>
  <si>
    <t>â³÷.</t>
  </si>
  <si>
    <t>Ù³ñ¹/               Å³Ù</t>
  </si>
  <si>
    <t>ÁÝ¹Ñ.             Ù/Å</t>
  </si>
  <si>
    <t>éáõµ.</t>
  </si>
  <si>
    <t>ÁÝ¹Ñ.     éáõµ.</t>
  </si>
  <si>
    <t>ÁÝ¹Ñ³-Ýáõñ Ñ.¹.</t>
  </si>
  <si>
    <t>²Ýí³ÝáõÙÁ</t>
  </si>
  <si>
    <t>â³÷. ÙÇ³íáñ</t>
  </si>
  <si>
    <t>Ì³ËëÁ</t>
  </si>
  <si>
    <t>ÀÝ¹Ñ. Í³ËëÁ</t>
  </si>
  <si>
    <t>ØÇ³í. ³ñÅ»ùÁ</t>
  </si>
  <si>
    <t>7°</t>
  </si>
  <si>
    <t>9°</t>
  </si>
  <si>
    <t>ËÙ</t>
  </si>
  <si>
    <t>ùÙ</t>
  </si>
  <si>
    <t>ÀÜ¸²ØºÜÀ</t>
  </si>
  <si>
    <t>²Û¹ ÃíáõÙ</t>
  </si>
  <si>
    <t xml:space="preserve">²ßË³ï³í³ñÓ  </t>
  </si>
  <si>
    <t>Ø»ù»Ý³Ý»ñÇ ß³Ñ³·áñÍáõÙ</t>
  </si>
  <si>
    <t>+</t>
  </si>
  <si>
    <t xml:space="preserve">ì»ñ³¹Çñ Í³Ëë»ñ </t>
  </si>
  <si>
    <t xml:space="preserve">Þ³ÑáõÛÃ  </t>
  </si>
  <si>
    <t>ê³ó.Ñ³ï</t>
  </si>
  <si>
    <r>
      <t>² ¹Ç½</t>
    </r>
    <r>
      <rPr>
        <sz val="9"/>
        <rFont val="Arial Armenian"/>
        <family val="2"/>
      </rPr>
      <t xml:space="preserve"> </t>
    </r>
  </si>
  <si>
    <t xml:space="preserve">² ¾É </t>
  </si>
  <si>
    <t>ØÇçÇÝ ³ßË³ï³í³ñÓ</t>
  </si>
  <si>
    <t>¹ñ³Ù</t>
  </si>
  <si>
    <t>Ð³ßí³ñÏÙ³Ý ³ÙÇë</t>
  </si>
  <si>
    <t>Ã</t>
  </si>
  <si>
    <r>
      <t xml:space="preserve">K  </t>
    </r>
    <r>
      <rPr>
        <vertAlign val="subscript"/>
        <sz val="9"/>
        <rFont val="Arial Armenian"/>
        <family val="2"/>
      </rPr>
      <t xml:space="preserve">Ù»ù.ß³Ñ </t>
    </r>
    <r>
      <rPr>
        <sz val="9"/>
        <rFont val="Arial Armenian"/>
        <family val="2"/>
      </rPr>
      <t xml:space="preserve">=       </t>
    </r>
  </si>
  <si>
    <r>
      <t xml:space="preserve"> (0.208 x ¶³Ñ + 0.144 x ¶</t>
    </r>
    <r>
      <rPr>
        <sz val="10"/>
        <rFont val="Arial Armenian"/>
        <family val="2"/>
      </rPr>
      <t>åµ</t>
    </r>
    <r>
      <rPr>
        <sz val="9"/>
        <rFont val="Arial Armenian"/>
        <family val="2"/>
      </rPr>
      <t xml:space="preserve"> +0.286 x¶³ß + 0.321x ¶ ¿Ý)  </t>
    </r>
  </si>
  <si>
    <t>ê³ó. Ñ³ïÏ³óáõÙ</t>
  </si>
  <si>
    <t>1$=</t>
  </si>
  <si>
    <t xml:space="preserve"> -</t>
  </si>
  <si>
    <r>
      <t>³ÙáñïÇ½³óÇ³</t>
    </r>
    <r>
      <rPr>
        <sz val="9"/>
        <rFont val="Arial Armenian"/>
        <family val="2"/>
      </rPr>
      <t>Ç µ³ÅÝ»Ù³ë</t>
    </r>
  </si>
  <si>
    <t>Ø»ù»Ý³-Ù»Ë³ÝÇ½ÙÇ ß³Ñ³·áñÍÙ³Ý ÇÝ¹»Ïë</t>
  </si>
  <si>
    <r>
      <t>¶³Ñ</t>
    </r>
    <r>
      <rPr>
        <b/>
        <vertAlign val="subscript"/>
        <sz val="9"/>
        <rFont val="Arial Armenian"/>
        <family val="2"/>
      </rPr>
      <t>84</t>
    </r>
  </si>
  <si>
    <r>
      <t>å³Ñ»ëï³Ù³ë»ñ</t>
    </r>
    <r>
      <rPr>
        <sz val="9"/>
        <rFont val="Arial Armenian"/>
        <family val="2"/>
      </rPr>
      <t>Ç µ³ÅÝ»Ù³ë</t>
    </r>
  </si>
  <si>
    <t>¶  Ù»ù.ß³Ñ =</t>
  </si>
  <si>
    <r>
      <t>¶</t>
    </r>
    <r>
      <rPr>
        <b/>
        <vertAlign val="subscript"/>
        <sz val="9"/>
        <rFont val="Arial Armenian"/>
        <family val="2"/>
      </rPr>
      <t>ä´84</t>
    </r>
  </si>
  <si>
    <r>
      <t>³ßË³ï³í³éÓ</t>
    </r>
    <r>
      <rPr>
        <sz val="9"/>
        <rFont val="Arial Armenian"/>
        <family val="2"/>
      </rPr>
      <t>Ç µ³ÅÝ»Ù³ë</t>
    </r>
  </si>
  <si>
    <r>
      <t>¶</t>
    </r>
    <r>
      <rPr>
        <b/>
        <vertAlign val="subscript"/>
        <sz val="9"/>
        <rFont val="Arial Armenian"/>
        <family val="2"/>
      </rPr>
      <t>²Þ84</t>
    </r>
  </si>
  <si>
    <t>Ð³ßí³ñÏ</t>
  </si>
  <si>
    <t>²ßË³ï³í³ëÓÇ ÇÝ¹»ÏëÁ</t>
  </si>
  <si>
    <t>¿Ý»ñ·Ç³ÛÇ µ³ÅÝ»Ù³ë</t>
  </si>
  <si>
    <r>
      <t>¶</t>
    </r>
    <r>
      <rPr>
        <b/>
        <vertAlign val="subscript"/>
        <sz val="9"/>
        <rFont val="Arial Armenian"/>
        <family val="2"/>
      </rPr>
      <t>¾Ü</t>
    </r>
  </si>
  <si>
    <r>
      <t>Ø</t>
    </r>
    <r>
      <rPr>
        <b/>
        <sz val="9"/>
        <rFont val="Arial Armenian"/>
        <family val="2"/>
      </rPr>
      <t>Çç</t>
    </r>
    <r>
      <rPr>
        <b/>
        <sz val="10"/>
        <rFont val="Arial Armenian"/>
        <family val="2"/>
      </rPr>
      <t xml:space="preserve"> ²</t>
    </r>
    <r>
      <rPr>
        <b/>
        <vertAlign val="subscript"/>
        <sz val="10"/>
        <rFont val="Arial Armenian"/>
        <family val="2"/>
      </rPr>
      <t>ßË84</t>
    </r>
  </si>
  <si>
    <t>=</t>
  </si>
  <si>
    <t>81,7*1,325</t>
  </si>
  <si>
    <t xml:space="preserve"> =</t>
  </si>
  <si>
    <r>
      <t>¶</t>
    </r>
    <r>
      <rPr>
        <b/>
        <vertAlign val="subscript"/>
        <sz val="9"/>
        <rFont val="Arial Armenian"/>
        <family val="2"/>
      </rPr>
      <t>dz</t>
    </r>
  </si>
  <si>
    <t>¶¾É</t>
  </si>
  <si>
    <t>¶ßË.í³ñÓ</t>
  </si>
  <si>
    <t>(ØÇç ²ßË84-102.12)*(C6+1)+102.12)/102.12=</t>
  </si>
  <si>
    <t>80%¸Ç½. í³é.</t>
  </si>
  <si>
    <t xml:space="preserve"> +</t>
  </si>
  <si>
    <t>20% ¿É</t>
  </si>
  <si>
    <t>²Ùë»Ï³Ý ³ßË³ï³í³ñÓÁ Ï³½ÙáõÙ ¿</t>
  </si>
  <si>
    <r>
      <t>¶</t>
    </r>
    <r>
      <rPr>
        <vertAlign val="subscript"/>
        <sz val="9"/>
        <rFont val="Arial Armenian"/>
        <family val="2"/>
      </rPr>
      <t>¾É</t>
    </r>
  </si>
  <si>
    <r>
      <t>(</t>
    </r>
    <r>
      <rPr>
        <b/>
        <sz val="9"/>
        <rFont val="Arial Armenian"/>
        <family val="2"/>
      </rPr>
      <t>² ¾É</t>
    </r>
    <r>
      <rPr>
        <sz val="9"/>
        <rFont val="Arial Armenian"/>
        <family val="2"/>
      </rPr>
      <t>)/1,2</t>
    </r>
    <r>
      <rPr>
        <b/>
        <sz val="9"/>
        <rFont val="Arial Armenian"/>
        <family val="2"/>
      </rPr>
      <t>/</t>
    </r>
    <r>
      <rPr>
        <sz val="9"/>
        <rFont val="Arial Armenian"/>
        <family val="2"/>
      </rPr>
      <t>0,0325</t>
    </r>
  </si>
  <si>
    <r>
      <t>¶</t>
    </r>
    <r>
      <rPr>
        <vertAlign val="subscript"/>
        <sz val="9"/>
        <rFont val="Arial Armenian"/>
        <family val="2"/>
      </rPr>
      <t>dz</t>
    </r>
  </si>
  <si>
    <r>
      <t>(</t>
    </r>
    <r>
      <rPr>
        <b/>
        <sz val="9"/>
        <rFont val="Arial Armenian"/>
        <family val="2"/>
      </rPr>
      <t>² ¹Ç½</t>
    </r>
    <r>
      <rPr>
        <sz val="9"/>
        <rFont val="Arial Armenian"/>
        <family val="2"/>
      </rPr>
      <t>)</t>
    </r>
    <r>
      <rPr>
        <b/>
        <sz val="9"/>
        <rFont val="Arial Armenian"/>
        <family val="2"/>
      </rPr>
      <t>*</t>
    </r>
    <r>
      <rPr>
        <sz val="9"/>
        <rFont val="Arial Armenian"/>
        <family val="2"/>
      </rPr>
      <t>1,18</t>
    </r>
    <r>
      <rPr>
        <b/>
        <sz val="9"/>
        <rFont val="Arial Armenian"/>
        <family val="2"/>
      </rPr>
      <t>/</t>
    </r>
    <r>
      <rPr>
        <sz val="9"/>
        <rFont val="Arial Armenian"/>
        <family val="2"/>
      </rPr>
      <t>0,08</t>
    </r>
  </si>
  <si>
    <t>²ßË³ï³ï³ñáõÃÛ³Ý ÇÝ¹»ÏëÁ</t>
  </si>
  <si>
    <t>¶³ßË.ï³ñ.</t>
  </si>
  <si>
    <r>
      <t>²ßË.í³ñÓ</t>
    </r>
    <r>
      <rPr>
        <b/>
        <sz val="9"/>
        <rFont val="Arial Armenian"/>
        <family val="2"/>
      </rPr>
      <t xml:space="preserve"> / </t>
    </r>
    <r>
      <rPr>
        <sz val="9"/>
        <rFont val="Arial Armenian"/>
        <family val="2"/>
      </rPr>
      <t>173,1</t>
    </r>
  </si>
  <si>
    <t>îáÏáë³ã³Ã»ñ ¨ ·áñÍ³ÏÇóÝ»ñ ÝÛáõÃ»ñÇ íñ³</t>
  </si>
  <si>
    <t xml:space="preserve"> - ÜÛáõÃ»ñÇ ï»Õ³÷áËÙ³Ý Í³Ëë»ñ</t>
  </si>
  <si>
    <t xml:space="preserve">  - ²ÛÉ ÝÛáõÃ»ñÇ ïáÏáë</t>
  </si>
  <si>
    <t xml:space="preserve"> - ä³Ñ»ëï³íáñáõÙ ¨ Ý³Ë³å³ïñ³ëïáõÙ </t>
  </si>
  <si>
    <t>Êáßá¨³óí³Í ÝáñÝ»ñ</t>
  </si>
  <si>
    <t>ì»ñ³¹Çñ Í³Ëë»ñ</t>
  </si>
  <si>
    <t>Ä³Ù³Ý³Ï³íáñ Ï³éáõÛóÝ»ñ ¨ ßÇÝáõÃÛáõÝÝ»ñ</t>
  </si>
  <si>
    <t>ºÕ³Ý³Ï³ÛÇÝ å³ÛÙ³ÝÝ»ñ</t>
  </si>
  <si>
    <t>âÝ³Ë³ï»ëí³Í Í³Ëë»ñ</t>
  </si>
  <si>
    <t>Համաշինարարական աշխատանքներ</t>
  </si>
  <si>
    <r>
      <t xml:space="preserve">Տեղային նախահաշիվ  </t>
    </r>
    <r>
      <rPr>
        <b/>
        <sz val="10"/>
        <rFont val="Calibri"/>
        <family val="2"/>
        <charset val="204"/>
      </rPr>
      <t xml:space="preserve">№ </t>
    </r>
    <r>
      <rPr>
        <b/>
        <sz val="10"/>
        <rFont val="Arial Armenian"/>
        <family val="2"/>
      </rPr>
      <t>1</t>
    </r>
  </si>
  <si>
    <t>Ø»ï³Õ³åÉ³ëï» ÏñÏÝ³ß»ñï ³å³Ï»÷³Ã»Ãáí , ëåÇï³Ï ÷»ÕÏ»ñáí å³ïáõÑ³ÝÝ»ñÇ ï»Õ³¹ñáõÙ /µ³óíáÕ Ù³ë/</t>
  </si>
  <si>
    <t>Ø»ï³Õ³åÉ³ëï» ÏñÏÝ³ß»ñï ³å³Ï»÷³Ã»Ãáí , ëåÇï³Ï ÷»ÕÏ»ñáí å³ïáõÑ³ÝÝ»ñ /ËáõÉ Ù³ë/</t>
  </si>
  <si>
    <t>Ç. ï.</t>
  </si>
  <si>
    <t>15-660    168-3</t>
  </si>
  <si>
    <t xml:space="preserve"> ùÙ</t>
  </si>
  <si>
    <t>Ý»ñÏ É³ï»Ïë</t>
  </si>
  <si>
    <t>Ï·</t>
  </si>
  <si>
    <t>Ù³ÍÇÏ áõÝÇí»ñë³É</t>
  </si>
  <si>
    <t>10</t>
  </si>
  <si>
    <t>46-109           31-2</t>
  </si>
  <si>
    <t xml:space="preserve">Ð³ï³ÏÝ»ñÇó Ï»ñ³ÙÇÏ³Ï³Ý ë³ÉÇÏÝ»ñÇ ù³Ý¹áõÙ </t>
  </si>
  <si>
    <t>46-124     32-3</t>
  </si>
  <si>
    <t>46-35</t>
  </si>
  <si>
    <t>ö³Ûï» ¹éÝ»ñÇ ³å³ÙáÝï³ÅáõÙ</t>
  </si>
  <si>
    <t>46-85</t>
  </si>
  <si>
    <t>15-661    168-4</t>
  </si>
  <si>
    <t>²é³ëï³ÕÝ»ñÇ  Ý»ñÏáõÙ É³ï»Ïë³ÛÇÝ Ý»ñÏáí</t>
  </si>
  <si>
    <t>ä³ï»ñÇ ¨ ÙÇçÝáñÙÝ»ñÇ Ý»ñÏáõÙ É³ï»Ïë³ÛÇÝ Ý»ñÏáí /µ³ñÓñ Ù³ëÁ/</t>
  </si>
  <si>
    <t>15-264               55-9</t>
  </si>
  <si>
    <t xml:space="preserve">ò/ß³Õ³Ë M100         </t>
  </si>
  <si>
    <t>Ù»ï³Õ/ó³Ýó</t>
  </si>
  <si>
    <t>ä³ï»ñÇ ëí³Õ ó»Ù»ÝïÇ ß³Õ³Ëáí  /ó³Íñ Ù³ëÁ/</t>
  </si>
  <si>
    <t>13-48          5-2</t>
  </si>
  <si>
    <t>ëáëÇÝÓ</t>
  </si>
  <si>
    <t>ê³ÝÑ³Ý·áõÛóÝ»ñáõÙ åÉ³ëïÙ³ë» Ï³ËáíÇ ³é³ëï³ÕÝ»ñÇ Çñ³Ï³ÝóáõÙ ·áõÝ³íáñ É³ÛÝ 25ëÙ ë³ÉÇÏÝ»ñáí  Ù»ï³Õ³Ï³Ý åñáýÇÉÝ»ñÇ íñ³</t>
  </si>
  <si>
    <t>C åñáýÇÉ</t>
  </si>
  <si>
    <t>åïáõï³Ï</t>
  </si>
  <si>
    <t>11-135</t>
  </si>
  <si>
    <t>Ð³ï³ÏÝ»ñÇ »ñ»ë³å³ïáõÙ ÷³ÛÉ³ï Ù³ÙÉ³·ñ³ÝÇï» ë³ÉÇÏÝ»ñáí ë³ÉÇÏÝ»ñáí</t>
  </si>
  <si>
    <t>Ù³ÙÉ³·ñ³ÝÇï» ÷³ÛÉ³ï ë³ÉÇÏ</t>
  </si>
  <si>
    <t>ä³ï»ñÇ »ñ»ëå³ïáõÙ Ï»ñ³ÙÇÏ³Ï³Ý Ñ³Õ×³ë³É»ñáí</t>
  </si>
  <si>
    <t>Ñ³Õ×³ë³É</t>
  </si>
  <si>
    <t>16-77            9-1</t>
  </si>
  <si>
    <t>·ÍÙ</t>
  </si>
  <si>
    <t>ËáÕáí³Ï</t>
  </si>
  <si>
    <t>Ñ³ï</t>
  </si>
  <si>
    <t xml:space="preserve">17-49        </t>
  </si>
  <si>
    <t>Èí³ó³ñ³ÝÇ çñÇ Íáñ³Ï ï»Õ³¹ñáõÙï»Õ³¹ñáõÙ</t>
  </si>
  <si>
    <t>Íáñ³Ï Ë³ñÝÇã</t>
  </si>
  <si>
    <t xml:space="preserve">22-399            27-3 </t>
  </si>
  <si>
    <t>ï»Õ</t>
  </si>
  <si>
    <t>åáÕå.ËáÕáí³Ï</t>
  </si>
  <si>
    <t>Ù</t>
  </si>
  <si>
    <t>22-117               8-1</t>
  </si>
  <si>
    <t>22-119                8-3</t>
  </si>
  <si>
    <t xml:space="preserve">äáÉÇ»ÃÇÉ»Ý» äìÊ ïÇåÇ ËáÕáí³ÏÝ»ñÇ ï»Õ³¹ñáõÙ ¨ ÷áñÓ³ñÏáõÙ d=100ÙÙ </t>
  </si>
  <si>
    <t xml:space="preserve">17-28           </t>
  </si>
  <si>
    <t>ëÇýáÝ</t>
  </si>
  <si>
    <t>17-57</t>
  </si>
  <si>
    <t>ßáõÏ³</t>
  </si>
  <si>
    <t>äáÉÇ¿ÃÇÉ»Ý» ëïáõ·ÇãÇ ï»Õ³¹ñáõÙ d=100ÙÙ</t>
  </si>
  <si>
    <t xml:space="preserve">äáÉÇ¿ÃÇÉ»Ý» ëïáõ·ÇãÇ ï»Õ³¹ñáõÙ </t>
  </si>
  <si>
    <t>äáÉÇ¿ÃÇÉ»Ý» Ù³ùñÇãÇ ï»Õ³¹ñáõÙ d=100ÙÙ</t>
  </si>
  <si>
    <t>äáÉÇ¿ÃÇÉ»Ý» Ù³ùñÇã</t>
  </si>
  <si>
    <t>äáÉÇ»ÃÇÉ»Ý» Ó¨³íáñ Ù³ë»ñ</t>
  </si>
  <si>
    <t>23-155                     22-1</t>
  </si>
  <si>
    <t>ØÇ³óáõÙ ·áÛáõÃÛáõÝ áõÝ»óáÕ ó³ÝóÇÝ</t>
  </si>
  <si>
    <t>µ»ïáÝ</t>
  </si>
  <si>
    <t>³í³½ µÝ³Ï³Ý</t>
  </si>
  <si>
    <t>Éñ³Ï³½Ù</t>
  </si>
  <si>
    <t xml:space="preserve">Ø»ï³Õ³Ï³Ý Éí³ó³ñ³ÝÝ»ñÇ ï»Õ³¹ñáõÙ ëÇýáÝáí </t>
  </si>
  <si>
    <t>Ø»ï³Õ³Ï³Ý Éí³ó³ñ³Ý</t>
  </si>
  <si>
    <t>ØÇ³óáõÙ ·áÛáõÃÛáõÝ áõÝ»óáÕ</t>
  </si>
  <si>
    <r>
      <rPr>
        <b/>
        <sz val="9"/>
        <rFont val="Arial Armenian"/>
        <family val="2"/>
      </rPr>
      <t>Ü»ñùÇÝ ÏáÛáõÕÇ</t>
    </r>
    <r>
      <rPr>
        <sz val="9"/>
        <rFont val="Arial Armenian"/>
        <family val="2"/>
      </rPr>
      <t xml:space="preserve">
äáÉÇ»ÃÇÉ»Ý» äìÊ ïÇåÇ ËáÕáí³ÏÝ»ñÇ ï»Õ³¹ñáõÙ ¨ ÷áñÓ³ñÏáõÙ d=50ÙÙ </t>
    </r>
  </si>
  <si>
    <r>
      <rPr>
        <b/>
        <sz val="9"/>
        <rFont val="Arial Armenian"/>
        <family val="2"/>
      </rPr>
      <t>Ü»ñùÇÝ çñ³Ù³ï³Ï³ñ³ñáõÙ</t>
    </r>
    <r>
      <rPr>
        <sz val="9"/>
        <rFont val="Arial Armenian"/>
        <family val="2"/>
      </rPr>
      <t xml:space="preserve">
Ø»ï³ÉáåÉ³ëï» ËáÕáí³Ï D-15 ÙÙ</t>
    </r>
  </si>
  <si>
    <t>Ներքին ջրամատակարարում և կոյուղի</t>
  </si>
  <si>
    <t>8-612-7</t>
  </si>
  <si>
    <t>äÉ³ëÙ³ë» ¿É. í³Ñ³Ý³Ï  (200x200x100)ÙÙ</t>
  </si>
  <si>
    <t>µ³ßËÇã í³Ñ³Ý</t>
  </si>
  <si>
    <t>³íïáÙ³ï ³Ýç³ïÇã 32 ² ÙÇ³ý³½</t>
  </si>
  <si>
    <t>³íïáÙ³ï ³Ýç³ïÇã 16 ² ÙÇ³ý³½</t>
  </si>
  <si>
    <t xml:space="preserve">³íïáÙ³ï ³Ýç³ïÇã 25 ² ÙÇ³ý³½ </t>
  </si>
  <si>
    <t>8-525-2</t>
  </si>
  <si>
    <t>²íïáÙ³ï ³Ýç³ïÇãÝ»ñÇ ï»Õ³¹ñáõÙ</t>
  </si>
  <si>
    <t xml:space="preserve">46-39         16-2     ·=1.1  </t>
  </si>
  <si>
    <t>8-603-1</t>
  </si>
  <si>
    <t>Éáõë³ïáõ ³é³ëï³ÕÇ</t>
  </si>
  <si>
    <t>8-604-3</t>
  </si>
  <si>
    <t xml:space="preserve">Éáõë³ïáõ </t>
  </si>
  <si>
    <t>²é³ëï³ÕÇ Éáõë³ïáõ 2  ÉáõÙÇÝÇëó»Ýï³ÛÇÝ É³Ùåáí  2x18íï IP20-23 å³ßïå³Ýí³ÍáõÃÛ³Ý ³ëïÇ×³Ýáí</t>
  </si>
  <si>
    <t>Ð»ñÙ»ïÇÏ Éáõë³ïáõ å³ïÇ ÉáõÙÇÝ»ëó»Ýï³ÛÇÝ É³Ùåáí /2x36/íï Ñ½áñ. IP44-55 å³ßïå³Ýí³ÍáõÃÛ³Ý ³ëïÇ×³Ýáí</t>
  </si>
  <si>
    <t>ÈáõÙÇÝ»ëó»Ýï³ÛÇÝ É³Ùµ 18 íï 
IP20-23 å³ßïå³Ýí³ÍáõÃÛ³Ý ³ëïÇ×³Ýáí</t>
  </si>
  <si>
    <t>Ð»ñÙ»ïÇÏ Éáõë³ïáõ å³ïÇ ÉáõÙÇÝ»ëó»Ýï³ÛÇÝ É³Ùåáí /2x18/íï Ñ½áñ. IP44-55 å³ßïå³Ýí³ÍáõÃÛ³Ý ³ëïÇ×³Ýáí</t>
  </si>
  <si>
    <t>ÈáõÙÇÝ»ëó»Ýï³ÛÇÝ É³Ùµ 36 íï
IP44-55 å³ßïå³Ýí³ÍáõÃÛ³Ý ³ëïÇ×³Ýáí</t>
  </si>
  <si>
    <t>ÈáõÙÇÝ»ëó»Ýï³ÛÇÝ É³Ùµ  18 íï
IP44-55 å³ßïå³Ýí³ÍáõÃÛ³Ý ³ëïÇ×³Ýáí</t>
  </si>
  <si>
    <t>´³ßËÇã ïáõ÷  ¿É»Ïïñ³Éáõë³íáñáõÃÛ³Ý ó³Ýó»ñÇ Ñ³Ù³ñ</t>
  </si>
  <si>
    <t>´³Å³ÝÇã ïáõ÷ ³Ýç³ïÇãÝ»ñÇ áõ í³ñ¹³ÏÝ»ñÇ ï»Õ³¹ñÙ³Ý Ñ³Ù³ñ</t>
  </si>
  <si>
    <t>8-591-10</t>
  </si>
  <si>
    <t>ºñÏëï»Õ ³Ýç³ïÇã ï»Õ³¹ñáõÙÁ ÷³Ï, å³ïÇ Ù»ç Ñ³Ù³ñ 10², 220ì</t>
  </si>
  <si>
    <t>8-591-8</t>
  </si>
  <si>
    <t>Êñáó³ÏÇ í³ñ¹³Ï  ÑáÕ³ÝóÙ³Ý Ñå³Ïáí ï»Õ³¹ñáõÙÁ ÷³Ï, å³ïÇ Ù»ç 6², 220ì</t>
  </si>
  <si>
    <t>í³ñ¹³Ï 220ì 10²</t>
  </si>
  <si>
    <t>ØÇ³ëï»Õ ³Ýç³ïÇã ï»Õ³¹ñáõÙÁ ÷³Ï, å³ïÇ Ù»ç Ñ³Ù³ñ 10², 220ì</t>
  </si>
  <si>
    <t>³Ýç³ïÇã »ñÏëï»Õ 220ì 10²</t>
  </si>
  <si>
    <t>³Ýç³ïÇã ÙÇ³ëï»Õ 220ì 10²</t>
  </si>
  <si>
    <t>º20-1-218-1</t>
  </si>
  <si>
    <t>8-402-2</t>
  </si>
  <si>
    <t>äÕÝÓ» Ñ³Õáñ¹É³ñ ÷³Ï É³ñ³ÝóÙ³Ý ëí³ÕÇ ï³Ï äì-3x4 մմ2 ËÙµ³ÛÇÝ ·Í»ñÇ Ñ³Ù³ñ, ³ÏáëÇ ÷áñáõÙáí</t>
  </si>
  <si>
    <t>äÕÝÓ» Ñ³Õáñ¹É³ñ ÷³Ï É³ñ³ÝóÙ³Ý ëí³ÕÇ ï³Ï äì-3x2.5 մմ2 ËÙµ³ÛÇÝ ·Í»ñÇ Ñ³Ù³ñ, ³ÏáëÇ ÷áñáõÙáí</t>
  </si>
  <si>
    <t>äì-3x4 մմ2</t>
  </si>
  <si>
    <t xml:space="preserve">äì-3x2.5 մմ2 </t>
  </si>
  <si>
    <t>8-417-1</t>
  </si>
  <si>
    <t>ËáÕáí³Ï 16ÙÙ</t>
  </si>
  <si>
    <t>8-409-3</t>
  </si>
  <si>
    <t>Ð³Õáñ¹³É³ñ å½ÝÓ» 3x4ÙÙ2</t>
  </si>
  <si>
    <t>äÉ³ëïÙ³ë» ë³Ï³ñÝ»ñÇ ï»Õ³¹ñáõÙ  20X20</t>
  </si>
  <si>
    <t>Ð³Õáñ¹³É³ñ å½ÝÓ» 3x6ÙÙ2</t>
  </si>
  <si>
    <r>
      <t xml:space="preserve">Տեղային նախահաշիվ  </t>
    </r>
    <r>
      <rPr>
        <b/>
        <sz val="10"/>
        <rFont val="Calibri"/>
        <family val="2"/>
        <charset val="204"/>
      </rPr>
      <t xml:space="preserve">№ </t>
    </r>
    <r>
      <rPr>
        <b/>
        <sz val="10"/>
        <rFont val="Arial Armenian"/>
        <family val="2"/>
      </rPr>
      <t>3</t>
    </r>
  </si>
  <si>
    <r>
      <t xml:space="preserve">Տեղային նախահաշիվ  </t>
    </r>
    <r>
      <rPr>
        <b/>
        <sz val="10"/>
        <rFont val="Calibri"/>
        <family val="2"/>
        <charset val="204"/>
      </rPr>
      <t xml:space="preserve">№ </t>
    </r>
    <r>
      <rPr>
        <b/>
        <sz val="10"/>
        <rFont val="Arial Armenian"/>
        <family val="2"/>
      </rPr>
      <t>2</t>
    </r>
  </si>
  <si>
    <t>ì³Ñ³Ý³ÏÇ ï»Õ³¹ñÙ³Ý Ñ³Ù³ñ ËáñßÇ ÷áñáõÙ å³ï»ñáõÙ 200x200x100 ÙÙ ËáñáõÃÛ³Ùµ</t>
  </si>
  <si>
    <t>Ð³Õáñ¹³É³ñ»ñÇ Ó·áõÙÁ ï»Õ³¹ñí³Í ë³Ï³ñÝ»ñáõ</t>
  </si>
  <si>
    <t>Ò¨³íáñ Ù³ë»ñ</t>
  </si>
  <si>
    <t>¼áõ·³ñ³Ý³ÏáÝùÇ ï»Õ³¹ñáõÙ µ³ùáí</t>
  </si>
  <si>
    <t xml:space="preserve">Î»ñ³ÙÇÏ³Ï³Ý Éí³ó³ñ³ÝÝ»ñÇ ï»Õ³¹ñáõÙ ëÇýáÝáí </t>
  </si>
  <si>
    <t>ä³ï»ñÇ ¨ ÙÇçÝáñÙÝ»ñÇ Ý»ñÏáõÙ ÛáõÕ³Ý»ñÏáí /ó³Íñ Ù³ëÁ/</t>
  </si>
  <si>
    <t>ÛáõÕ³Ý»ñÏ</t>
  </si>
  <si>
    <t>Ø»ï³Õ³åÉ³ëï» ÏñÏÝ³ß»ñï ³å³Ï»÷³Ã»Ãáí , ëåÇï³Ï ÷»ÕÏ»ñáí ¹éÝ»ñÇ ï»Õ³¹ñáõÙ /µ³óíáÕ Ù³ë/</t>
  </si>
  <si>
    <t>Ø»ï³Õ³åÉ³ëï» ÏñÏÝ³ß»ñï ³å³Ï»÷³Ã»Ãáí , ëåÇï³Ï ÷»ÕÏ»ñáí ¹éÝ»ñÇ ï»Õ³¹ñáõÙ /ËáõÉ Ù³ë/</t>
  </si>
  <si>
    <t>ê³ÝÑ³Ý·áõÛóÇ å³ï»ñÇ ëí³ÕÇ ù³Ý¹áõÙ</t>
  </si>
  <si>
    <t>è11-86</t>
  </si>
  <si>
    <t>è14-276</t>
  </si>
  <si>
    <t>ûÉÇý</t>
  </si>
  <si>
    <t>ïñáñ³Í Ý»ñÏ</t>
  </si>
  <si>
    <t>Ø»ï³Õ³Ï³Ý ³ñÏÕÇ Ý»ñÏáõÙ ÛáõÕ³Ý»ñÏáí</t>
  </si>
  <si>
    <t>ÎáÛáõÕáõ Ñ³Ù³Ï³ñ·Ç Ù³ùñáõÙ</t>
  </si>
  <si>
    <t>Ï-ï</t>
  </si>
  <si>
    <t xml:space="preserve">ú¹³ÙÕÇã ³ñï³ÍáÕ </t>
  </si>
  <si>
    <t>ÀÝ¹Ñ³ÝáõñÁ</t>
  </si>
  <si>
    <t>20-729</t>
  </si>
  <si>
    <t>ö³ÛïÛ³ ÙÇçÝáñÙ»ñÇ ù³Ý¹áõÙ</t>
  </si>
  <si>
    <t>²ñï³ÍáÕ û¹³ÙÕÇãÇ ï»Õ³¹ñáõÙ</t>
  </si>
  <si>
    <t>ê³ñù³íáñáõÙÝ»ñ</t>
  </si>
  <si>
    <t>Էլեկտրատեխնիկական մաս</t>
  </si>
  <si>
    <t>ՀՀ Արարատի մարզի Արմաշ համայնքի մանկապարտեզի խոհանոցային հատվածի հիմնանորոգման նախագիծ</t>
  </si>
  <si>
    <t>äÉ³ëÙ³ë» ë³É</t>
  </si>
  <si>
    <t>ä³ï»ñÇ ¨ ³é³ëï³ÕÇ Ù³Ï»ñ¨áõÛÃÇ ù³Ý¹áõÙ</t>
  </si>
  <si>
    <t xml:space="preserve">11-252          36-3             </t>
  </si>
  <si>
    <t>Ø³ÙÉ³·Ññ³Ýï» 
ë³ÉÇÏÝ</t>
  </si>
  <si>
    <t>Î»ï³ÛÇÝ Éáõë³ïáõ Ï³ËáíÇ ³»³ëï³ÕÇ Éáõë³¹Çá¹³ÛÇÝ  /É»¹/ É³Ùåáí  1x5íï IP20-23 å³ßïå³Ýí³ÍáõÃÛ³Ý ³ëïÇ×³Ýáí</t>
  </si>
  <si>
    <t>Éáõë³¹Çá¹³ÛÇÝ  /É»¹/ É³Ùå  1x5íï IP20-23 å³ßïå³Ýí³ÍáõÃÛ³Ý ³ëïÇ×³Ýáí</t>
  </si>
  <si>
    <t>Ø»ï³ÉáåÉ³ëï» ËáÕáí³ÏÝ»ñÇ Ó¨³íáñ Ù³ë»ñ</t>
  </si>
  <si>
    <t xml:space="preserve">Î³½Ù»ó                      ¸.Þ³ïí»ñÛ³Ý   </t>
  </si>
  <si>
    <t xml:space="preserve">Î³½Ù»ó                       ¸.Þ³ïí»ñÛ³Ý  </t>
  </si>
  <si>
    <t xml:space="preserve">Î³½Ù»ó                      ¸.Þ³ïí»ñÛ³Ý </t>
  </si>
  <si>
    <t>Ø³ÙÉ³·Ññ³Ýï» ë³ÉÇÏÝ»ñÇó ßñÇß³ÏÝ»ñÇ ï»Õ³¹ñáõÙ h=60, 4.64 ùÙ</t>
  </si>
</sst>
</file>

<file path=xl/styles.xml><?xml version="1.0" encoding="utf-8"?>
<styleSheet xmlns="http://schemas.openxmlformats.org/spreadsheetml/2006/main">
  <numFmts count="11">
    <numFmt numFmtId="43" formatCode="_-* #,##0.00\ _դ_ր_._-;\-* #,##0.00\ _դ_ր_._-;_-* &quot;-&quot;??\ _դ_ր_.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%"/>
    <numFmt numFmtId="168" formatCode="0.000"/>
    <numFmt numFmtId="171" formatCode="#\ ##0.00"/>
    <numFmt numFmtId="173" formatCode="0.0"/>
    <numFmt numFmtId="174" formatCode="0.0000"/>
    <numFmt numFmtId="175" formatCode="0.000%"/>
    <numFmt numFmtId="176" formatCode="_-* #,##0.00_р_._-;\-* #,##0.00_р_._-;_-* &quot;-&quot;??_р_._-;_-@_-"/>
    <numFmt numFmtId="177" formatCode="\2\5\5"/>
  </numFmts>
  <fonts count="63">
    <font>
      <sz val="10"/>
      <name val="Arial"/>
    </font>
    <font>
      <sz val="11"/>
      <color theme="1"/>
      <name val="Arial Armenian"/>
      <family val="2"/>
    </font>
    <font>
      <sz val="10"/>
      <name val="Baltica"/>
      <family val="2"/>
    </font>
    <font>
      <sz val="9"/>
      <name val="Arial Armenian"/>
      <family val="2"/>
    </font>
    <font>
      <sz val="10"/>
      <name val="Arial Armenian"/>
      <family val="2"/>
    </font>
    <font>
      <b/>
      <sz val="11"/>
      <name val="Arial Armenian"/>
      <family val="2"/>
    </font>
    <font>
      <b/>
      <sz val="10"/>
      <name val="Arial Armenian"/>
      <family val="2"/>
    </font>
    <font>
      <sz val="10"/>
      <color indexed="9"/>
      <name val="Arial Armenian"/>
      <family val="2"/>
    </font>
    <font>
      <sz val="9"/>
      <color indexed="10"/>
      <name val="Arial Armenian"/>
      <family val="2"/>
    </font>
    <font>
      <sz val="10"/>
      <name val="Arial"/>
      <family val="2"/>
      <charset val="204"/>
    </font>
    <font>
      <b/>
      <sz val="9"/>
      <name val="Arial Armenian"/>
      <family val="2"/>
    </font>
    <font>
      <b/>
      <sz val="9"/>
      <color indexed="9"/>
      <name val="Arial Armenian"/>
      <family val="2"/>
    </font>
    <font>
      <i/>
      <sz val="9"/>
      <name val="Arial Armenian"/>
      <family val="2"/>
    </font>
    <font>
      <sz val="10"/>
      <name val="Baltica"/>
      <family val="2"/>
    </font>
    <font>
      <i/>
      <u/>
      <sz val="10"/>
      <name val="Arial Armenian"/>
      <family val="2"/>
    </font>
    <font>
      <i/>
      <sz val="10"/>
      <name val="Arial Armenian"/>
      <family val="2"/>
    </font>
    <font>
      <b/>
      <sz val="10"/>
      <color indexed="9"/>
      <name val="Arial Armenian"/>
      <family val="2"/>
    </font>
    <font>
      <sz val="10"/>
      <color indexed="10"/>
      <name val="Arial Armenian"/>
      <family val="2"/>
    </font>
    <font>
      <b/>
      <u/>
      <sz val="10"/>
      <color indexed="10"/>
      <name val="Arial Armenian"/>
      <family val="2"/>
    </font>
    <font>
      <b/>
      <sz val="10"/>
      <color indexed="10"/>
      <name val="Arial Armenian"/>
      <family val="2"/>
    </font>
    <font>
      <sz val="9"/>
      <name val="Baltica"/>
      <family val="2"/>
    </font>
    <font>
      <sz val="10"/>
      <color rgb="FFFF0000"/>
      <name val="Arial Armenian"/>
      <family val="2"/>
    </font>
    <font>
      <vertAlign val="subscript"/>
      <sz val="9"/>
      <name val="Arial Armenian"/>
      <family val="2"/>
    </font>
    <font>
      <b/>
      <sz val="9"/>
      <color indexed="10"/>
      <name val="Arial Armenian"/>
      <family val="2"/>
    </font>
    <font>
      <b/>
      <vertAlign val="subscript"/>
      <sz val="9"/>
      <name val="Arial Armenian"/>
      <family val="2"/>
    </font>
    <font>
      <b/>
      <vertAlign val="subscript"/>
      <sz val="10"/>
      <name val="Arial Armenian"/>
      <family val="2"/>
    </font>
    <font>
      <sz val="10"/>
      <name val="Arial Cyr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b/>
      <sz val="9"/>
      <name val="Tahoma"/>
      <family val="2"/>
      <charset val="204"/>
    </font>
    <font>
      <sz val="9"/>
      <color theme="1"/>
      <name val="Arial Armenian"/>
      <family val="2"/>
    </font>
    <font>
      <sz val="11"/>
      <color theme="1"/>
      <name val="Calibri"/>
      <family val="2"/>
      <charset val="204"/>
      <scheme val="minor"/>
    </font>
    <font>
      <sz val="10"/>
      <name val="Helv"/>
      <family val="2"/>
    </font>
    <font>
      <sz val="10"/>
      <name val="Helv"/>
    </font>
    <font>
      <b/>
      <sz val="10"/>
      <name val="Calibri"/>
      <family val="2"/>
      <charset val="204"/>
    </font>
    <font>
      <u/>
      <sz val="9"/>
      <name val="Arial Armenian"/>
      <family val="2"/>
    </font>
    <font>
      <sz val="10"/>
      <name val="Arial"/>
      <family val="2"/>
      <charset val="204"/>
    </font>
    <font>
      <sz val="9"/>
      <color indexed="8"/>
      <name val="Arial Armenian"/>
      <family val="2"/>
    </font>
    <font>
      <sz val="9"/>
      <name val="Arial Armenian"/>
      <family val="2"/>
    </font>
    <font>
      <sz val="9"/>
      <color theme="0"/>
      <name val="Arial Armenian"/>
      <family val="2"/>
    </font>
    <font>
      <sz val="9"/>
      <color rgb="FFFF0000"/>
      <name val="Arial Armenian"/>
      <family val="2"/>
    </font>
    <font>
      <sz val="10"/>
      <name val="Baltica"/>
    </font>
  </fonts>
  <fills count="2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5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98"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26" fillId="0" borderId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7" fillId="14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7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5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22" borderId="0" applyNumberFormat="0" applyBorder="0" applyAlignment="0" applyProtection="0"/>
    <xf numFmtId="0" fontId="29" fillId="6" borderId="0" applyNumberFormat="0" applyBorder="0" applyAlignment="0" applyProtection="0"/>
    <xf numFmtId="0" fontId="30" fillId="23" borderId="31" applyNumberFormat="0" applyAlignment="0" applyProtection="0"/>
    <xf numFmtId="0" fontId="31" fillId="24" borderId="32" applyNumberFormat="0" applyAlignment="0" applyProtection="0"/>
    <xf numFmtId="165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65" fontId="33" fillId="0" borderId="0" applyFont="0" applyFill="0" applyBorder="0" applyAlignment="0" applyProtection="0"/>
    <xf numFmtId="164" fontId="3" fillId="0" borderId="0" applyFont="0" applyFill="0" applyBorder="0" applyAlignment="0" applyProtection="0"/>
    <xf numFmtId="2" fontId="3" fillId="0" borderId="5" applyFill="0" applyBorder="0" applyAlignment="0">
      <alignment horizontal="right" vertical="center"/>
    </xf>
    <xf numFmtId="2" fontId="3" fillId="0" borderId="5" applyFill="0" applyBorder="0" applyAlignment="0">
      <alignment horizontal="right" vertical="center"/>
    </xf>
    <xf numFmtId="2" fontId="3" fillId="0" borderId="0" applyFill="0" applyBorder="0" applyAlignment="0"/>
    <xf numFmtId="0" fontId="34" fillId="0" borderId="0" applyNumberFormat="0" applyFill="0" applyBorder="0" applyAlignment="0" applyProtection="0"/>
    <xf numFmtId="0" fontId="35" fillId="7" borderId="0" applyNumberFormat="0" applyBorder="0" applyAlignment="0" applyProtection="0"/>
    <xf numFmtId="0" fontId="36" fillId="0" borderId="33" applyNumberFormat="0" applyFill="0" applyAlignment="0" applyProtection="0"/>
    <xf numFmtId="0" fontId="37" fillId="0" borderId="34" applyNumberFormat="0" applyFill="0" applyAlignment="0" applyProtection="0"/>
    <xf numFmtId="0" fontId="38" fillId="0" borderId="35" applyNumberFormat="0" applyFill="0" applyAlignment="0" applyProtection="0"/>
    <xf numFmtId="0" fontId="38" fillId="0" borderId="0" applyNumberFormat="0" applyFill="0" applyBorder="0" applyAlignment="0" applyProtection="0"/>
    <xf numFmtId="0" fontId="39" fillId="10" borderId="31" applyNumberFormat="0" applyAlignment="0" applyProtection="0"/>
    <xf numFmtId="0" fontId="40" fillId="0" borderId="36" applyNumberFormat="0" applyFill="0" applyAlignment="0" applyProtection="0"/>
    <xf numFmtId="0" fontId="41" fillId="25" borderId="0" applyNumberFormat="0" applyBorder="0" applyAlignment="0" applyProtection="0"/>
    <xf numFmtId="0" fontId="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2" fillId="0" borderId="0"/>
    <xf numFmtId="0" fontId="27" fillId="0" borderId="0"/>
    <xf numFmtId="0" fontId="3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9" fillId="0" borderId="0"/>
    <xf numFmtId="0" fontId="2" fillId="0" borderId="0"/>
    <xf numFmtId="0" fontId="33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33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9" fillId="0" borderId="0"/>
    <xf numFmtId="0" fontId="32" fillId="0" borderId="0"/>
    <xf numFmtId="0" fontId="9" fillId="0" borderId="0"/>
    <xf numFmtId="0" fontId="33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9" fillId="0" borderId="0"/>
    <xf numFmtId="0" fontId="32" fillId="0" borderId="0"/>
    <xf numFmtId="0" fontId="9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43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26" borderId="37" applyNumberFormat="0" applyFont="0" applyAlignment="0" applyProtection="0"/>
    <xf numFmtId="0" fontId="3" fillId="26" borderId="37" applyNumberFormat="0" applyFont="0" applyAlignment="0" applyProtection="0"/>
    <xf numFmtId="0" fontId="44" fillId="23" borderId="38" applyNumberFormat="0" applyAlignment="0" applyProtection="0"/>
    <xf numFmtId="9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/>
    <xf numFmtId="0" fontId="46" fillId="0" borderId="0" applyNumberFormat="0" applyFill="0" applyBorder="0" applyAlignment="0" applyProtection="0"/>
    <xf numFmtId="0" fontId="47" fillId="0" borderId="39" applyNumberFormat="0" applyFill="0" applyAlignment="0" applyProtection="0"/>
    <xf numFmtId="0" fontId="48" fillId="0" borderId="0" applyNumberFormat="0" applyFill="0" applyBorder="0" applyAlignment="0" applyProtection="0"/>
    <xf numFmtId="0" fontId="49" fillId="0" borderId="5">
      <alignment horizontal="center"/>
    </xf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22" borderId="0" applyNumberFormat="0" applyBorder="0" applyAlignment="0" applyProtection="0"/>
    <xf numFmtId="0" fontId="39" fillId="10" borderId="31" applyNumberFormat="0" applyAlignment="0" applyProtection="0"/>
    <xf numFmtId="0" fontId="49" fillId="0" borderId="5">
      <alignment horizontal="center"/>
    </xf>
    <xf numFmtId="0" fontId="44" fillId="23" borderId="38" applyNumberFormat="0" applyAlignment="0" applyProtection="0"/>
    <xf numFmtId="0" fontId="30" fillId="23" borderId="31" applyNumberFormat="0" applyAlignment="0" applyProtection="0"/>
    <xf numFmtId="0" fontId="36" fillId="0" borderId="33" applyNumberFormat="0" applyFill="0" applyAlignment="0" applyProtection="0"/>
    <xf numFmtId="0" fontId="37" fillId="0" borderId="34" applyNumberFormat="0" applyFill="0" applyAlignment="0" applyProtection="0"/>
    <xf numFmtId="0" fontId="38" fillId="0" borderId="35" applyNumberFormat="0" applyFill="0" applyAlignment="0" applyProtection="0"/>
    <xf numFmtId="0" fontId="38" fillId="0" borderId="0" applyNumberFormat="0" applyFill="0" applyBorder="0" applyAlignment="0" applyProtection="0"/>
    <xf numFmtId="0" fontId="47" fillId="0" borderId="39" applyNumberFormat="0" applyFill="0" applyAlignment="0" applyProtection="0"/>
    <xf numFmtId="0" fontId="49" fillId="0" borderId="0">
      <alignment horizontal="right" vertical="top" wrapText="1"/>
    </xf>
    <xf numFmtId="4" fontId="50" fillId="0" borderId="0" applyNumberFormat="0" applyFont="0" applyAlignment="0">
      <alignment horizontal="left"/>
    </xf>
    <xf numFmtId="0" fontId="31" fillId="24" borderId="32" applyNumberFormat="0" applyAlignment="0" applyProtection="0"/>
    <xf numFmtId="0" fontId="49" fillId="0" borderId="5">
      <alignment horizontal="center"/>
    </xf>
    <xf numFmtId="0" fontId="49" fillId="0" borderId="5">
      <alignment horizontal="center" wrapText="1"/>
    </xf>
    <xf numFmtId="0" fontId="46" fillId="0" borderId="0" applyNumberFormat="0" applyFill="0" applyBorder="0" applyAlignment="0" applyProtection="0"/>
    <xf numFmtId="0" fontId="41" fillId="25" borderId="0" applyNumberFormat="0" applyBorder="0" applyAlignment="0" applyProtection="0"/>
    <xf numFmtId="0" fontId="49" fillId="0" borderId="5">
      <alignment horizont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51" fillId="0" borderId="0"/>
    <xf numFmtId="0" fontId="9" fillId="0" borderId="0"/>
    <xf numFmtId="0" fontId="26" fillId="0" borderId="0"/>
    <xf numFmtId="0" fontId="9" fillId="0" borderId="0"/>
    <xf numFmtId="0" fontId="33" fillId="0" borderId="0"/>
    <xf numFmtId="0" fontId="26" fillId="0" borderId="0"/>
    <xf numFmtId="0" fontId="4" fillId="0" borderId="0"/>
    <xf numFmtId="0" fontId="26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26" fillId="0" borderId="0"/>
    <xf numFmtId="0" fontId="4" fillId="0" borderId="0"/>
    <xf numFmtId="0" fontId="26" fillId="0" borderId="0"/>
    <xf numFmtId="0" fontId="27" fillId="0" borderId="0"/>
    <xf numFmtId="0" fontId="52" fillId="0" borderId="0"/>
    <xf numFmtId="0" fontId="26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9" fillId="0" borderId="0"/>
    <xf numFmtId="43" fontId="9" fillId="0" borderId="0"/>
    <xf numFmtId="0" fontId="42" fillId="0" borderId="0"/>
    <xf numFmtId="0" fontId="9" fillId="0" borderId="0"/>
    <xf numFmtId="0" fontId="9" fillId="0" borderId="0"/>
    <xf numFmtId="0" fontId="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5">
      <alignment horizontal="center" wrapText="1"/>
    </xf>
    <xf numFmtId="0" fontId="29" fillId="6" borderId="0" applyNumberFormat="0" applyBorder="0" applyAlignment="0" applyProtection="0"/>
    <xf numFmtId="0" fontId="34" fillId="0" borderId="0" applyNumberFormat="0" applyFill="0" applyBorder="0" applyAlignment="0" applyProtection="0"/>
    <xf numFmtId="0" fontId="27" fillId="26" borderId="37" applyNumberFormat="0" applyFont="0" applyAlignment="0" applyProtection="0"/>
    <xf numFmtId="0" fontId="49" fillId="0" borderId="5">
      <alignment horizontal="center"/>
    </xf>
    <xf numFmtId="0" fontId="49" fillId="0" borderId="5">
      <alignment horizontal="center" wrapText="1"/>
    </xf>
    <xf numFmtId="0" fontId="49" fillId="0" borderId="5">
      <alignment horizontal="center"/>
    </xf>
    <xf numFmtId="0" fontId="40" fillId="0" borderId="36" applyNumberFormat="0" applyFill="0" applyAlignment="0" applyProtection="0"/>
    <xf numFmtId="0" fontId="49" fillId="0" borderId="0">
      <alignment horizontal="center" vertical="top" wrapText="1"/>
    </xf>
    <xf numFmtId="0" fontId="53" fillId="0" borderId="0"/>
    <xf numFmtId="0" fontId="54" fillId="0" borderId="0"/>
    <xf numFmtId="0" fontId="48" fillId="0" borderId="0" applyNumberFormat="0" applyFill="0" applyBorder="0" applyAlignment="0" applyProtection="0"/>
    <xf numFmtId="0" fontId="49" fillId="0" borderId="0">
      <alignment horizontal="center"/>
    </xf>
    <xf numFmtId="165" fontId="33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6" fontId="32" fillId="0" borderId="0" applyFont="0" applyFill="0" applyBorder="0" applyAlignment="0" applyProtection="0"/>
    <xf numFmtId="0" fontId="49" fillId="0" borderId="0">
      <alignment horizontal="left" vertical="top"/>
    </xf>
    <xf numFmtId="0" fontId="35" fillId="7" borderId="0" applyNumberFormat="0" applyBorder="0" applyAlignment="0" applyProtection="0"/>
    <xf numFmtId="0" fontId="32" fillId="0" borderId="0"/>
    <xf numFmtId="0" fontId="49" fillId="0" borderId="0"/>
    <xf numFmtId="0" fontId="26" fillId="0" borderId="0"/>
    <xf numFmtId="0" fontId="26" fillId="0" borderId="0"/>
    <xf numFmtId="0" fontId="26" fillId="0" borderId="0"/>
    <xf numFmtId="0" fontId="3" fillId="0" borderId="0">
      <alignment horizontal="center" vertical="center" shrinkToFit="1"/>
    </xf>
    <xf numFmtId="0" fontId="57" fillId="0" borderId="0"/>
    <xf numFmtId="0" fontId="57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62" fillId="0" borderId="0"/>
  </cellStyleXfs>
  <cellXfs count="921">
    <xf numFmtId="0" fontId="0" fillId="0" borderId="0" xfId="0"/>
    <xf numFmtId="0" fontId="4" fillId="0" borderId="0" xfId="2" applyFont="1" applyBorder="1"/>
    <xf numFmtId="0" fontId="4" fillId="0" borderId="0" xfId="2" applyFont="1" applyBorder="1" applyAlignment="1">
      <alignment horizontal="center" vertical="center"/>
    </xf>
    <xf numFmtId="0" fontId="4" fillId="0" borderId="0" xfId="2" applyFont="1" applyBorder="1" applyAlignment="1">
      <alignment vertical="center"/>
    </xf>
    <xf numFmtId="1" fontId="4" fillId="0" borderId="0" xfId="2" applyNumberFormat="1" applyFont="1" applyBorder="1" applyAlignment="1">
      <alignment vertical="center"/>
    </xf>
    <xf numFmtId="0" fontId="4" fillId="0" borderId="0" xfId="2" applyFont="1" applyBorder="1" applyAlignment="1">
      <alignment horizontal="right" vertical="center" wrapText="1"/>
    </xf>
    <xf numFmtId="0" fontId="5" fillId="0" borderId="0" xfId="3" applyFont="1" applyAlignment="1">
      <alignment horizontal="centerContinuous" vertical="center" wrapText="1"/>
    </xf>
    <xf numFmtId="0" fontId="6" fillId="0" borderId="0" xfId="4" applyFont="1" applyBorder="1" applyAlignment="1">
      <alignment horizontal="centerContinuous" vertical="center" wrapText="1"/>
    </xf>
    <xf numFmtId="0" fontId="6" fillId="0" borderId="0" xfId="5" applyFont="1" applyBorder="1" applyAlignment="1">
      <alignment horizontal="centerContinuous"/>
    </xf>
    <xf numFmtId="0" fontId="4" fillId="0" borderId="0" xfId="2" applyFont="1" applyAlignment="1">
      <alignment horizontal="centerContinuous"/>
    </xf>
    <xf numFmtId="0" fontId="4" fillId="0" borderId="0" xfId="2" applyFont="1" applyAlignment="1">
      <alignment horizontal="centerContinuous" vertical="center"/>
    </xf>
    <xf numFmtId="2" fontId="4" fillId="0" borderId="0" xfId="2" applyNumberFormat="1" applyFont="1" applyAlignment="1">
      <alignment horizontal="centerContinuous" vertical="center"/>
    </xf>
    <xf numFmtId="1" fontId="4" fillId="0" borderId="0" xfId="2" applyNumberFormat="1" applyFont="1" applyAlignment="1">
      <alignment horizontal="centerContinuous" vertical="center"/>
    </xf>
    <xf numFmtId="0" fontId="4" fillId="0" borderId="0" xfId="2" applyFont="1" applyBorder="1" applyAlignment="1">
      <alignment horizontal="centerContinuous" vertical="center" wrapText="1"/>
    </xf>
    <xf numFmtId="0" fontId="4" fillId="0" borderId="0" xfId="2" applyFont="1" applyBorder="1" applyAlignment="1">
      <alignment horizontal="centerContinuous"/>
    </xf>
    <xf numFmtId="173" fontId="4" fillId="0" borderId="0" xfId="2" applyNumberFormat="1" applyFont="1" applyBorder="1" applyAlignment="1">
      <alignment horizontal="centerContinuous" vertical="center"/>
    </xf>
    <xf numFmtId="171" fontId="4" fillId="0" borderId="0" xfId="6" applyNumberFormat="1" applyFont="1" applyAlignment="1">
      <alignment vertical="center"/>
    </xf>
    <xf numFmtId="2" fontId="4" fillId="0" borderId="0" xfId="7" applyNumberFormat="1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173" fontId="4" fillId="0" borderId="0" xfId="2" applyNumberFormat="1" applyFont="1" applyBorder="1" applyAlignment="1">
      <alignment vertical="center"/>
    </xf>
    <xf numFmtId="0" fontId="6" fillId="0" borderId="2" xfId="7" applyFont="1" applyBorder="1" applyAlignment="1">
      <alignment horizontal="centerContinuous" vertical="center"/>
    </xf>
    <xf numFmtId="0" fontId="4" fillId="0" borderId="4" xfId="7" applyFont="1" applyBorder="1" applyAlignment="1">
      <alignment horizontal="centerContinuous"/>
    </xf>
    <xf numFmtId="0" fontId="4" fillId="0" borderId="4" xfId="7" applyFont="1" applyBorder="1" applyAlignment="1">
      <alignment horizontal="centerContinuous" vertical="center"/>
    </xf>
    <xf numFmtId="0" fontId="4" fillId="0" borderId="2" xfId="7" applyFont="1" applyBorder="1" applyAlignment="1">
      <alignment horizontal="centerContinuous" vertical="center"/>
    </xf>
    <xf numFmtId="0" fontId="4" fillId="0" borderId="12" xfId="7" applyFont="1" applyBorder="1" applyAlignment="1">
      <alignment horizontal="centerContinuous" vertical="center"/>
    </xf>
    <xf numFmtId="0" fontId="4" fillId="0" borderId="14" xfId="7" applyFont="1" applyBorder="1" applyAlignment="1">
      <alignment horizontal="centerContinuous" vertical="center"/>
    </xf>
    <xf numFmtId="2" fontId="4" fillId="0" borderId="14" xfId="7" applyNumberFormat="1" applyFont="1" applyBorder="1" applyAlignment="1">
      <alignment horizontal="centerContinuous" vertical="center"/>
    </xf>
    <xf numFmtId="2" fontId="4" fillId="0" borderId="4" xfId="7" applyNumberFormat="1" applyFont="1" applyBorder="1" applyAlignment="1">
      <alignment horizontal="centerContinuous" vertical="center"/>
    </xf>
    <xf numFmtId="173" fontId="4" fillId="0" borderId="2" xfId="7" applyNumberFormat="1" applyFont="1" applyBorder="1" applyAlignment="1">
      <alignment horizontal="center" vertical="center"/>
    </xf>
    <xf numFmtId="173" fontId="4" fillId="0" borderId="4" xfId="7" applyNumberFormat="1" applyFont="1" applyBorder="1" applyAlignment="1">
      <alignment horizontal="centerContinuous" vertical="center"/>
    </xf>
    <xf numFmtId="0" fontId="4" fillId="0" borderId="0" xfId="7" applyFont="1" applyBorder="1"/>
    <xf numFmtId="0" fontId="4" fillId="0" borderId="11" xfId="7" applyFont="1" applyBorder="1" applyAlignment="1">
      <alignment horizontal="centerContinuous" vertical="center"/>
    </xf>
    <xf numFmtId="0" fontId="4" fillId="0" borderId="11" xfId="7" applyFont="1" applyBorder="1" applyAlignment="1">
      <alignment horizontal="center" wrapText="1"/>
    </xf>
    <xf numFmtId="0" fontId="4" fillId="0" borderId="13" xfId="7" applyFont="1" applyBorder="1"/>
    <xf numFmtId="0" fontId="4" fillId="0" borderId="11" xfId="7" applyFont="1" applyBorder="1" applyAlignment="1">
      <alignment horizontal="center" vertical="center" textRotation="90"/>
    </xf>
    <xf numFmtId="2" fontId="4" fillId="0" borderId="2" xfId="7" applyNumberFormat="1" applyFont="1" applyBorder="1" applyAlignment="1">
      <alignment horizontal="center" vertical="center" textRotation="90" wrapText="1"/>
    </xf>
    <xf numFmtId="0" fontId="4" fillId="0" borderId="5" xfId="7" applyFont="1" applyBorder="1" applyAlignment="1">
      <alignment horizontal="centerContinuous" vertical="center"/>
    </xf>
    <xf numFmtId="0" fontId="4" fillId="0" borderId="9" xfId="7" applyFont="1" applyBorder="1" applyAlignment="1">
      <alignment horizontal="centerContinuous" vertical="center" wrapText="1"/>
    </xf>
    <xf numFmtId="0" fontId="4" fillId="0" borderId="12" xfId="7" applyFont="1" applyBorder="1" applyAlignment="1">
      <alignment horizontal="centerContinuous" vertical="center" wrapText="1"/>
    </xf>
    <xf numFmtId="0" fontId="4" fillId="0" borderId="10" xfId="7" applyFont="1" applyBorder="1" applyAlignment="1">
      <alignment horizontal="centerContinuous" vertical="center" wrapText="1"/>
    </xf>
    <xf numFmtId="2" fontId="4" fillId="0" borderId="4" xfId="7" applyNumberFormat="1" applyFont="1" applyBorder="1" applyAlignment="1">
      <alignment horizontal="center" vertical="center" textRotation="90"/>
    </xf>
    <xf numFmtId="0" fontId="4" fillId="0" borderId="7" xfId="7" applyFont="1" applyBorder="1" applyAlignment="1">
      <alignment horizontal="centerContinuous" vertical="center"/>
    </xf>
    <xf numFmtId="0" fontId="4" fillId="0" borderId="1" xfId="7" applyFont="1" applyBorder="1" applyAlignment="1">
      <alignment horizontal="centerContinuous" vertical="center"/>
    </xf>
    <xf numFmtId="174" fontId="4" fillId="0" borderId="1" xfId="7" applyNumberFormat="1" applyFont="1" applyBorder="1" applyAlignment="1">
      <alignment horizontal="centerContinuous" vertical="center"/>
    </xf>
    <xf numFmtId="173" fontId="4" fillId="0" borderId="8" xfId="7" applyNumberFormat="1" applyFont="1" applyBorder="1" applyAlignment="1">
      <alignment horizontal="centerContinuous" vertical="center"/>
    </xf>
    <xf numFmtId="0" fontId="4" fillId="0" borderId="15" xfId="7" applyFont="1" applyBorder="1" applyAlignment="1">
      <alignment horizontal="center" vertical="top"/>
    </xf>
    <xf numFmtId="0" fontId="4" fillId="0" borderId="6" xfId="7" applyFont="1" applyBorder="1" applyAlignment="1">
      <alignment horizontal="center" vertical="top" wrapText="1"/>
    </xf>
    <xf numFmtId="0" fontId="4" fillId="0" borderId="8" xfId="7" applyFont="1" applyBorder="1" applyAlignment="1">
      <alignment horizontal="center" vertical="top" wrapText="1"/>
    </xf>
    <xf numFmtId="0" fontId="4" fillId="0" borderId="13" xfId="7" applyFont="1" applyBorder="1" applyAlignment="1">
      <alignment horizontal="center" vertical="center" textRotation="90"/>
    </xf>
    <xf numFmtId="0" fontId="4" fillId="0" borderId="6" xfId="7" applyFont="1" applyBorder="1" applyAlignment="1">
      <alignment horizontal="center" vertical="center" textRotation="90"/>
    </xf>
    <xf numFmtId="174" fontId="4" fillId="0" borderId="2" xfId="7" applyNumberFormat="1" applyFont="1" applyBorder="1" applyAlignment="1">
      <alignment horizontal="center" vertical="center" textRotation="90" wrapText="1"/>
    </xf>
    <xf numFmtId="173" fontId="4" fillId="0" borderId="2" xfId="7" applyNumberFormat="1" applyFont="1" applyBorder="1" applyAlignment="1">
      <alignment horizontal="center" vertical="center" textRotation="90" wrapText="1"/>
    </xf>
    <xf numFmtId="0" fontId="4" fillId="0" borderId="0" xfId="7" applyFont="1" applyBorder="1" applyAlignment="1">
      <alignment vertical="center"/>
    </xf>
    <xf numFmtId="0" fontId="4" fillId="0" borderId="5" xfId="7" applyFont="1" applyBorder="1" applyAlignment="1">
      <alignment horizontal="center" vertical="center"/>
    </xf>
    <xf numFmtId="0" fontId="4" fillId="0" borderId="5" xfId="7" applyFont="1" applyBorder="1" applyAlignment="1">
      <alignment horizontal="center" vertical="center" wrapText="1"/>
    </xf>
    <xf numFmtId="2" fontId="4" fillId="0" borderId="5" xfId="7" applyNumberFormat="1" applyFont="1" applyBorder="1" applyAlignment="1">
      <alignment horizontal="center" vertical="center"/>
    </xf>
    <xf numFmtId="1" fontId="4" fillId="0" borderId="5" xfId="7" applyNumberFormat="1" applyFont="1" applyBorder="1" applyAlignment="1">
      <alignment horizontal="center" vertical="center"/>
    </xf>
    <xf numFmtId="173" fontId="4" fillId="0" borderId="5" xfId="7" applyNumberFormat="1" applyFont="1" applyBorder="1" applyAlignment="1">
      <alignment horizontal="center" vertical="center"/>
    </xf>
    <xf numFmtId="0" fontId="4" fillId="0" borderId="2" xfId="8" applyFont="1" applyBorder="1" applyAlignment="1">
      <alignment horizontal="center"/>
    </xf>
    <xf numFmtId="0" fontId="14" fillId="0" borderId="2" xfId="8" applyFont="1" applyBorder="1" applyAlignment="1">
      <alignment horizontal="centerContinuous"/>
    </xf>
    <xf numFmtId="0" fontId="4" fillId="0" borderId="2" xfId="8" applyFont="1" applyBorder="1" applyAlignment="1">
      <alignment horizontal="center" vertical="center"/>
    </xf>
    <xf numFmtId="0" fontId="4" fillId="0" borderId="2" xfId="8" applyNumberFormat="1" applyFont="1" applyBorder="1" applyAlignment="1">
      <alignment horizontal="centerContinuous" vertical="center"/>
    </xf>
    <xf numFmtId="0" fontId="4" fillId="0" borderId="2" xfId="8" applyNumberFormat="1" applyFont="1" applyBorder="1" applyAlignment="1">
      <alignment vertical="center"/>
    </xf>
    <xf numFmtId="173" fontId="4" fillId="0" borderId="2" xfId="8" applyNumberFormat="1" applyFont="1" applyBorder="1" applyAlignment="1">
      <alignment vertical="center"/>
    </xf>
    <xf numFmtId="168" fontId="4" fillId="0" borderId="2" xfId="8" applyNumberFormat="1" applyFont="1" applyBorder="1" applyAlignment="1">
      <alignment vertical="center"/>
    </xf>
    <xf numFmtId="0" fontId="4" fillId="0" borderId="2" xfId="8" applyFont="1" applyBorder="1" applyAlignment="1">
      <alignment vertical="center"/>
    </xf>
    <xf numFmtId="166" fontId="4" fillId="0" borderId="2" xfId="8" applyNumberFormat="1" applyFont="1" applyBorder="1" applyAlignment="1">
      <alignment horizontal="right" vertical="center"/>
    </xf>
    <xf numFmtId="0" fontId="4" fillId="0" borderId="2" xfId="8" applyNumberFormat="1" applyFont="1" applyBorder="1" applyAlignment="1">
      <alignment horizontal="center" vertical="center"/>
    </xf>
    <xf numFmtId="0" fontId="4" fillId="0" borderId="2" xfId="8" applyNumberFormat="1" applyFont="1" applyBorder="1" applyAlignment="1">
      <alignment horizontal="right" vertical="center" wrapText="1"/>
    </xf>
    <xf numFmtId="0" fontId="4" fillId="0" borderId="2" xfId="8" applyNumberFormat="1" applyFont="1" applyBorder="1"/>
    <xf numFmtId="173" fontId="4" fillId="0" borderId="2" xfId="8" applyNumberFormat="1" applyFont="1" applyFill="1" applyBorder="1" applyAlignment="1">
      <alignment vertical="center"/>
    </xf>
    <xf numFmtId="0" fontId="4" fillId="0" borderId="0" xfId="8" applyFont="1" applyBorder="1"/>
    <xf numFmtId="0" fontId="3" fillId="0" borderId="2" xfId="5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vertical="center" wrapText="1"/>
    </xf>
    <xf numFmtId="0" fontId="3" fillId="0" borderId="2" xfId="8" applyNumberFormat="1" applyFont="1" applyBorder="1" applyAlignment="1">
      <alignment vertical="center"/>
    </xf>
    <xf numFmtId="0" fontId="3" fillId="0" borderId="14" xfId="8" applyNumberFormat="1" applyFont="1" applyBorder="1" applyAlignment="1">
      <alignment vertical="center"/>
    </xf>
    <xf numFmtId="0" fontId="3" fillId="0" borderId="2" xfId="8" applyNumberFormat="1" applyFont="1" applyBorder="1" applyAlignment="1">
      <alignment horizontal="right" vertical="center"/>
    </xf>
    <xf numFmtId="171" fontId="3" fillId="0" borderId="4" xfId="8" applyNumberFormat="1" applyFont="1" applyBorder="1" applyAlignment="1">
      <alignment vertical="center"/>
    </xf>
    <xf numFmtId="0" fontId="3" fillId="0" borderId="2" xfId="5" applyNumberFormat="1" applyFont="1" applyBorder="1" applyAlignment="1">
      <alignment vertical="center"/>
    </xf>
    <xf numFmtId="0" fontId="3" fillId="0" borderId="0" xfId="5" applyFont="1" applyBorder="1"/>
    <xf numFmtId="0" fontId="3" fillId="0" borderId="11" xfId="5" applyFont="1" applyBorder="1" applyAlignment="1">
      <alignment horizontal="center" vertical="center" wrapText="1"/>
    </xf>
    <xf numFmtId="49" fontId="3" fillId="0" borderId="13" xfId="5" applyNumberFormat="1" applyFont="1" applyBorder="1" applyAlignment="1">
      <alignment horizontal="center" vertical="center" wrapText="1"/>
    </xf>
    <xf numFmtId="0" fontId="3" fillId="0" borderId="11" xfId="8" applyNumberFormat="1" applyFont="1" applyBorder="1" applyAlignment="1">
      <alignment vertical="center"/>
    </xf>
    <xf numFmtId="0" fontId="3" fillId="0" borderId="11" xfId="9" applyNumberFormat="1" applyFont="1" applyBorder="1" applyAlignment="1">
      <alignment vertical="center"/>
    </xf>
    <xf numFmtId="0" fontId="3" fillId="0" borderId="13" xfId="9" applyNumberFormat="1" applyFont="1" applyBorder="1" applyAlignment="1">
      <alignment vertical="center"/>
    </xf>
    <xf numFmtId="0" fontId="3" fillId="0" borderId="13" xfId="9" applyNumberFormat="1" applyFont="1" applyBorder="1" applyAlignment="1">
      <alignment horizontal="center" vertical="center"/>
    </xf>
    <xf numFmtId="171" fontId="3" fillId="0" borderId="13" xfId="9" applyNumberFormat="1" applyFont="1" applyBorder="1" applyAlignment="1">
      <alignment horizontal="right" vertical="center" wrapText="1"/>
    </xf>
    <xf numFmtId="0" fontId="3" fillId="0" borderId="11" xfId="5" applyNumberFormat="1" applyFont="1" applyBorder="1" applyAlignment="1">
      <alignment vertical="center"/>
    </xf>
    <xf numFmtId="0" fontId="3" fillId="0" borderId="11" xfId="0" applyNumberFormat="1" applyFont="1" applyBorder="1" applyAlignment="1">
      <alignment vertical="center"/>
    </xf>
    <xf numFmtId="0" fontId="3" fillId="0" borderId="0" xfId="0" applyFont="1" applyBorder="1"/>
    <xf numFmtId="0" fontId="3" fillId="0" borderId="6" xfId="5" applyFont="1" applyBorder="1" applyAlignment="1">
      <alignment horizontal="center" vertical="center" wrapText="1"/>
    </xf>
    <xf numFmtId="0" fontId="3" fillId="0" borderId="6" xfId="9" applyNumberFormat="1" applyFont="1" applyBorder="1" applyAlignment="1">
      <alignment vertical="center"/>
    </xf>
    <xf numFmtId="0" fontId="3" fillId="0" borderId="8" xfId="9" applyNumberFormat="1" applyFont="1" applyBorder="1" applyAlignment="1">
      <alignment vertical="center"/>
    </xf>
    <xf numFmtId="171" fontId="3" fillId="0" borderId="8" xfId="9" applyNumberFormat="1" applyFont="1" applyBorder="1" applyAlignment="1">
      <alignment horizontal="right" vertical="center" wrapText="1"/>
    </xf>
    <xf numFmtId="0" fontId="3" fillId="0" borderId="6" xfId="5" applyNumberFormat="1" applyFont="1" applyBorder="1" applyAlignment="1">
      <alignment vertical="center"/>
    </xf>
    <xf numFmtId="0" fontId="3" fillId="0" borderId="2" xfId="5" applyNumberFormat="1" applyFont="1" applyBorder="1" applyAlignment="1">
      <alignment horizontal="right" vertical="center" wrapText="1"/>
    </xf>
    <xf numFmtId="0" fontId="3" fillId="0" borderId="2" xfId="5" applyNumberFormat="1" applyFont="1" applyBorder="1" applyAlignment="1">
      <alignment vertical="center" wrapText="1"/>
    </xf>
    <xf numFmtId="0" fontId="3" fillId="0" borderId="13" xfId="5" applyNumberFormat="1" applyFont="1" applyBorder="1" applyAlignment="1">
      <alignment vertical="center"/>
    </xf>
    <xf numFmtId="0" fontId="3" fillId="0" borderId="8" xfId="5" applyFont="1" applyBorder="1" applyAlignment="1">
      <alignment vertical="center" wrapText="1"/>
    </xf>
    <xf numFmtId="0" fontId="3" fillId="0" borderId="8" xfId="5" applyFont="1" applyBorder="1" applyAlignment="1">
      <alignment horizontal="center" vertical="center" wrapText="1"/>
    </xf>
    <xf numFmtId="0" fontId="3" fillId="0" borderId="8" xfId="5" applyNumberFormat="1" applyFont="1" applyBorder="1" applyAlignment="1">
      <alignment horizontal="right" vertical="center" wrapText="1"/>
    </xf>
    <xf numFmtId="0" fontId="3" fillId="0" borderId="8" xfId="5" applyNumberFormat="1" applyFont="1" applyBorder="1" applyAlignment="1">
      <alignment vertical="center"/>
    </xf>
    <xf numFmtId="0" fontId="3" fillId="0" borderId="13" xfId="5" applyFont="1" applyBorder="1" applyAlignment="1">
      <alignment vertical="center" wrapText="1"/>
    </xf>
    <xf numFmtId="0" fontId="3" fillId="0" borderId="13" xfId="5" applyFont="1" applyBorder="1" applyAlignment="1">
      <alignment horizontal="center" vertical="center" wrapText="1"/>
    </xf>
    <xf numFmtId="0" fontId="3" fillId="0" borderId="13" xfId="5" applyNumberFormat="1" applyFont="1" applyBorder="1" applyAlignment="1">
      <alignment horizontal="right" vertical="center" wrapText="1"/>
    </xf>
    <xf numFmtId="0" fontId="3" fillId="0" borderId="11" xfId="5" applyFont="1" applyBorder="1" applyAlignment="1">
      <alignment horizontal="left" vertical="center" wrapText="1"/>
    </xf>
    <xf numFmtId="0" fontId="3" fillId="0" borderId="2" xfId="5" applyFont="1" applyBorder="1" applyAlignment="1">
      <alignment vertical="center" wrapText="1"/>
    </xf>
    <xf numFmtId="0" fontId="3" fillId="0" borderId="11" xfId="9" applyFont="1" applyBorder="1" applyAlignment="1">
      <alignment horizontal="center" vertical="center" wrapText="1"/>
    </xf>
    <xf numFmtId="0" fontId="4" fillId="0" borderId="5" xfId="10" applyFont="1" applyBorder="1" applyAlignment="1">
      <alignment horizontal="center" vertical="center" wrapText="1"/>
    </xf>
    <xf numFmtId="16" fontId="4" fillId="0" borderId="5" xfId="2" applyNumberFormat="1" applyFont="1" applyBorder="1" applyAlignment="1">
      <alignment horizontal="center" vertical="center" wrapText="1"/>
    </xf>
    <xf numFmtId="0" fontId="4" fillId="0" borderId="5" xfId="11" applyFont="1" applyBorder="1" applyAlignment="1">
      <alignment horizontal="left" vertical="center" wrapText="1"/>
    </xf>
    <xf numFmtId="0" fontId="4" fillId="0" borderId="5" xfId="12" applyFont="1" applyBorder="1" applyAlignment="1">
      <alignment horizontal="center" vertical="center" wrapText="1"/>
    </xf>
    <xf numFmtId="0" fontId="4" fillId="0" borderId="5" xfId="12" applyFont="1" applyBorder="1" applyAlignment="1">
      <alignment horizontal="right" vertical="center" wrapText="1"/>
    </xf>
    <xf numFmtId="0" fontId="4" fillId="0" borderId="5" xfId="12" applyFont="1" applyBorder="1" applyAlignment="1">
      <alignment vertical="center"/>
    </xf>
    <xf numFmtId="2" fontId="4" fillId="0" borderId="5" xfId="12" applyNumberFormat="1" applyFont="1" applyBorder="1" applyAlignment="1">
      <alignment vertical="center"/>
    </xf>
    <xf numFmtId="2" fontId="4" fillId="0" borderId="5" xfId="11" applyNumberFormat="1" applyFont="1" applyBorder="1" applyAlignment="1">
      <alignment vertical="center"/>
    </xf>
    <xf numFmtId="168" fontId="4" fillId="0" borderId="10" xfId="13" applyNumberFormat="1" applyFont="1" applyBorder="1" applyAlignment="1">
      <alignment vertical="center"/>
    </xf>
    <xf numFmtId="2" fontId="4" fillId="0" borderId="10" xfId="13" applyNumberFormat="1" applyFont="1" applyBorder="1" applyAlignment="1">
      <alignment vertical="center"/>
    </xf>
    <xf numFmtId="2" fontId="4" fillId="0" borderId="12" xfId="13" applyNumberFormat="1" applyFont="1" applyBorder="1" applyAlignment="1">
      <alignment vertical="center"/>
    </xf>
    <xf numFmtId="2" fontId="4" fillId="0" borderId="5" xfId="13" applyNumberFormat="1" applyFont="1" applyBorder="1" applyAlignment="1">
      <alignment horizontal="right" vertical="center"/>
    </xf>
    <xf numFmtId="171" fontId="4" fillId="0" borderId="10" xfId="13" applyNumberFormat="1" applyFont="1" applyBorder="1" applyAlignment="1">
      <alignment vertical="center"/>
    </xf>
    <xf numFmtId="1" fontId="4" fillId="0" borderId="5" xfId="12" applyNumberFormat="1" applyFont="1" applyBorder="1" applyAlignment="1">
      <alignment vertical="center"/>
    </xf>
    <xf numFmtId="0" fontId="4" fillId="0" borderId="5" xfId="11" applyFont="1" applyBorder="1" applyAlignment="1">
      <alignment vertical="center" wrapText="1"/>
    </xf>
    <xf numFmtId="0" fontId="4" fillId="0" borderId="5" xfId="11" applyFont="1" applyBorder="1" applyAlignment="1">
      <alignment horizontal="center" vertical="center"/>
    </xf>
    <xf numFmtId="0" fontId="4" fillId="0" borderId="10" xfId="11" applyFont="1" applyBorder="1" applyAlignment="1">
      <alignment horizontal="right" vertical="center" wrapText="1"/>
    </xf>
    <xf numFmtId="0" fontId="4" fillId="0" borderId="10" xfId="13" applyNumberFormat="1" applyFont="1" applyBorder="1" applyAlignment="1">
      <alignment vertical="center"/>
    </xf>
    <xf numFmtId="173" fontId="4" fillId="0" borderId="10" xfId="2" applyNumberFormat="1" applyFont="1" applyBorder="1" applyAlignment="1">
      <alignment vertical="center"/>
    </xf>
    <xf numFmtId="0" fontId="4" fillId="0" borderId="0" xfId="14" applyFont="1" applyBorder="1"/>
    <xf numFmtId="0" fontId="4" fillId="0" borderId="0" xfId="5" applyFont="1" applyBorder="1" applyAlignment="1">
      <alignment horizontal="center" vertical="center" wrapText="1"/>
    </xf>
    <xf numFmtId="0" fontId="4" fillId="0" borderId="0" xfId="5" applyFont="1" applyBorder="1" applyAlignment="1">
      <alignment vertical="center" wrapText="1"/>
    </xf>
    <xf numFmtId="1" fontId="4" fillId="0" borderId="0" xfId="5" applyNumberFormat="1" applyFont="1" applyBorder="1" applyAlignment="1">
      <alignment vertical="center"/>
    </xf>
    <xf numFmtId="0" fontId="4" fillId="0" borderId="0" xfId="5" applyNumberFormat="1" applyFont="1" applyBorder="1" applyAlignment="1">
      <alignment vertical="center"/>
    </xf>
    <xf numFmtId="0" fontId="4" fillId="0" borderId="0" xfId="5" applyNumberFormat="1" applyFont="1" applyBorder="1" applyAlignment="1">
      <alignment horizontal="center" vertical="center"/>
    </xf>
    <xf numFmtId="0" fontId="4" fillId="0" borderId="0" xfId="5" applyNumberFormat="1" applyFont="1" applyBorder="1" applyAlignment="1">
      <alignment horizontal="center" vertical="center" wrapText="1"/>
    </xf>
    <xf numFmtId="173" fontId="4" fillId="0" borderId="0" xfId="15" applyNumberFormat="1" applyFont="1" applyBorder="1" applyAlignment="1">
      <alignment vertical="center"/>
    </xf>
    <xf numFmtId="0" fontId="4" fillId="0" borderId="0" xfId="15" applyFont="1" applyBorder="1" applyAlignment="1">
      <alignment horizontal="center" vertical="center" wrapText="1"/>
    </xf>
    <xf numFmtId="0" fontId="4" fillId="0" borderId="0" xfId="15" applyFont="1"/>
    <xf numFmtId="0" fontId="4" fillId="0" borderId="0" xfId="15" applyFont="1" applyBorder="1" applyAlignment="1">
      <alignment vertical="center" wrapText="1"/>
    </xf>
    <xf numFmtId="0" fontId="4" fillId="0" borderId="0" xfId="15" applyFont="1" applyBorder="1" applyAlignment="1">
      <alignment vertical="center"/>
    </xf>
    <xf numFmtId="2" fontId="4" fillId="0" borderId="0" xfId="15" applyNumberFormat="1" applyFont="1" applyBorder="1" applyAlignment="1">
      <alignment vertical="center"/>
    </xf>
    <xf numFmtId="1" fontId="4" fillId="0" borderId="0" xfId="15" applyNumberFormat="1" applyFont="1" applyBorder="1" applyAlignment="1">
      <alignment vertical="center"/>
    </xf>
    <xf numFmtId="0" fontId="4" fillId="0" borderId="0" xfId="15" applyFont="1" applyBorder="1" applyAlignment="1">
      <alignment horizontal="center" vertical="center"/>
    </xf>
    <xf numFmtId="0" fontId="4" fillId="0" borderId="0" xfId="15" applyFont="1" applyBorder="1" applyAlignment="1">
      <alignment horizontal="right" vertical="center" wrapText="1"/>
    </xf>
    <xf numFmtId="0" fontId="4" fillId="0" borderId="0" xfId="15" applyFont="1" applyBorder="1"/>
    <xf numFmtId="173" fontId="4" fillId="0" borderId="0" xfId="15" applyNumberFormat="1" applyFont="1" applyBorder="1"/>
    <xf numFmtId="0" fontId="4" fillId="0" borderId="0" xfId="15" applyFont="1" applyBorder="1" applyAlignment="1">
      <alignment horizontal="left" vertical="center" wrapText="1"/>
    </xf>
    <xf numFmtId="2" fontId="7" fillId="3" borderId="0" xfId="15" applyNumberFormat="1" applyFont="1" applyFill="1" applyBorder="1" applyAlignment="1">
      <alignment horizontal="left" vertical="center" wrapText="1"/>
    </xf>
    <xf numFmtId="171" fontId="4" fillId="0" borderId="0" xfId="16" applyNumberFormat="1" applyFont="1" applyBorder="1" applyAlignment="1">
      <alignment vertical="center"/>
    </xf>
    <xf numFmtId="2" fontId="4" fillId="0" borderId="0" xfId="15" applyNumberFormat="1" applyFont="1" applyBorder="1" applyAlignment="1">
      <alignment horizontal="center" vertical="center" wrapText="1"/>
    </xf>
    <xf numFmtId="0" fontId="7" fillId="0" borderId="0" xfId="15" applyFont="1" applyBorder="1"/>
    <xf numFmtId="2" fontId="7" fillId="3" borderId="0" xfId="15" applyNumberFormat="1" applyFont="1" applyFill="1" applyBorder="1" applyAlignment="1">
      <alignment vertical="center" wrapText="1"/>
    </xf>
    <xf numFmtId="2" fontId="4" fillId="0" borderId="0" xfId="15" applyNumberFormat="1" applyFont="1" applyBorder="1" applyAlignment="1">
      <alignment horizontal="right" vertical="center"/>
    </xf>
    <xf numFmtId="0" fontId="4" fillId="0" borderId="0" xfId="15" applyFont="1" applyBorder="1" applyAlignment="1">
      <alignment horizontal="center" wrapText="1"/>
    </xf>
    <xf numFmtId="0" fontId="4" fillId="0" borderId="0" xfId="15" applyFont="1" applyBorder="1" applyAlignment="1">
      <alignment horizontal="left"/>
    </xf>
    <xf numFmtId="0" fontId="7" fillId="0" borderId="0" xfId="15" applyFont="1" applyBorder="1" applyAlignment="1">
      <alignment horizontal="center" wrapText="1"/>
    </xf>
    <xf numFmtId="9" fontId="4" fillId="0" borderId="0" xfId="1" applyNumberFormat="1" applyFont="1" applyBorder="1"/>
    <xf numFmtId="0" fontId="15" fillId="0" borderId="0" xfId="1" applyFont="1" applyBorder="1" applyAlignment="1">
      <alignment horizontal="left" vertical="center" wrapText="1"/>
    </xf>
    <xf numFmtId="0" fontId="7" fillId="0" borderId="0" xfId="15" applyFont="1" applyBorder="1" applyAlignment="1">
      <alignment horizontal="center" vertical="center" wrapText="1"/>
    </xf>
    <xf numFmtId="2" fontId="7" fillId="0" borderId="0" xfId="15" applyNumberFormat="1" applyFont="1" applyBorder="1" applyAlignment="1">
      <alignment horizontal="right" vertical="center"/>
    </xf>
    <xf numFmtId="2" fontId="4" fillId="0" borderId="0" xfId="15" applyNumberFormat="1" applyFont="1" applyBorder="1" applyAlignment="1">
      <alignment horizontal="center" vertical="center"/>
    </xf>
    <xf numFmtId="0" fontId="6" fillId="0" borderId="0" xfId="15" applyFont="1" applyBorder="1" applyAlignment="1">
      <alignment horizontal="center" vertical="center" wrapText="1"/>
    </xf>
    <xf numFmtId="0" fontId="6" fillId="0" borderId="0" xfId="15" applyFont="1" applyBorder="1" applyAlignment="1">
      <alignment horizontal="right" vertical="center" wrapText="1"/>
    </xf>
    <xf numFmtId="2" fontId="6" fillId="0" borderId="0" xfId="15" applyNumberFormat="1" applyFont="1" applyBorder="1" applyAlignment="1">
      <alignment horizontal="right" vertical="center"/>
    </xf>
    <xf numFmtId="0" fontId="6" fillId="0" borderId="0" xfId="15" applyFont="1" applyBorder="1"/>
    <xf numFmtId="1" fontId="16" fillId="0" borderId="0" xfId="15" applyNumberFormat="1" applyFont="1" applyBorder="1"/>
    <xf numFmtId="0" fontId="6" fillId="0" borderId="0" xfId="15" applyFont="1"/>
    <xf numFmtId="171" fontId="6" fillId="0" borderId="0" xfId="16" applyNumberFormat="1" applyFont="1" applyBorder="1" applyAlignment="1">
      <alignment vertical="center"/>
    </xf>
    <xf numFmtId="0" fontId="16" fillId="0" borderId="0" xfId="15" applyFont="1" applyBorder="1" applyAlignment="1">
      <alignment horizontal="center"/>
    </xf>
    <xf numFmtId="2" fontId="16" fillId="0" borderId="0" xfId="15" applyNumberFormat="1" applyFont="1" applyBorder="1" applyAlignment="1">
      <alignment horizontal="center"/>
    </xf>
    <xf numFmtId="0" fontId="16" fillId="0" borderId="0" xfId="15" applyFont="1" applyBorder="1"/>
    <xf numFmtId="173" fontId="6" fillId="0" borderId="0" xfId="15" applyNumberFormat="1" applyFont="1" applyBorder="1"/>
    <xf numFmtId="0" fontId="6" fillId="0" borderId="0" xfId="2" applyFont="1" applyBorder="1" applyAlignment="1">
      <alignment vertical="center"/>
    </xf>
    <xf numFmtId="2" fontId="4" fillId="0" borderId="0" xfId="15" applyNumberFormat="1" applyFont="1" applyBorder="1" applyAlignment="1">
      <alignment vertical="center" wrapText="1"/>
    </xf>
    <xf numFmtId="166" fontId="4" fillId="0" borderId="0" xfId="15" applyNumberFormat="1" applyFont="1"/>
    <xf numFmtId="0" fontId="4" fillId="0" borderId="0" xfId="15" applyFont="1" applyAlignment="1">
      <alignment horizontal="center" vertical="center"/>
    </xf>
    <xf numFmtId="0" fontId="4" fillId="0" borderId="0" xfId="15" applyFont="1" applyAlignment="1">
      <alignment vertical="center"/>
    </xf>
    <xf numFmtId="0" fontId="17" fillId="0" borderId="0" xfId="15" applyFont="1" applyBorder="1"/>
    <xf numFmtId="0" fontId="18" fillId="0" borderId="0" xfId="15" applyFont="1" applyBorder="1"/>
    <xf numFmtId="0" fontId="19" fillId="0" borderId="0" xfId="15" applyFont="1" applyBorder="1" applyAlignment="1">
      <alignment horizontal="center"/>
    </xf>
    <xf numFmtId="0" fontId="6" fillId="0" borderId="0" xfId="15" applyFont="1" applyBorder="1" applyAlignment="1">
      <alignment horizontal="center"/>
    </xf>
    <xf numFmtId="2" fontId="4" fillId="0" borderId="0" xfId="15" applyNumberFormat="1" applyFont="1" applyAlignment="1">
      <alignment vertical="center" wrapText="1"/>
    </xf>
    <xf numFmtId="1" fontId="4" fillId="0" borderId="0" xfId="15" applyNumberFormat="1" applyFont="1" applyBorder="1"/>
    <xf numFmtId="0" fontId="6" fillId="0" borderId="0" xfId="15" applyFont="1" applyAlignment="1">
      <alignment horizontal="center" vertical="center"/>
    </xf>
    <xf numFmtId="0" fontId="6" fillId="0" borderId="0" xfId="15" applyFont="1" applyAlignment="1">
      <alignment vertical="center"/>
    </xf>
    <xf numFmtId="1" fontId="6" fillId="0" borderId="0" xfId="15" applyNumberFormat="1" applyFont="1" applyBorder="1"/>
    <xf numFmtId="0" fontId="6" fillId="0" borderId="0" xfId="17" applyFont="1" applyBorder="1"/>
    <xf numFmtId="0" fontId="6" fillId="0" borderId="0" xfId="16" applyFont="1"/>
    <xf numFmtId="0" fontId="6" fillId="0" borderId="0" xfId="17" applyFont="1" applyAlignment="1">
      <alignment vertical="center"/>
    </xf>
    <xf numFmtId="0" fontId="6" fillId="0" borderId="0" xfId="17" applyNumberFormat="1" applyFont="1" applyAlignment="1">
      <alignment vertical="center"/>
    </xf>
    <xf numFmtId="2" fontId="6" fillId="0" borderId="0" xfId="17" applyNumberFormat="1" applyFont="1" applyAlignment="1">
      <alignment horizontal="right" vertical="center"/>
    </xf>
    <xf numFmtId="173" fontId="6" fillId="0" borderId="0" xfId="17" applyNumberFormat="1" applyFont="1" applyAlignment="1">
      <alignment vertical="center"/>
    </xf>
    <xf numFmtId="2" fontId="6" fillId="0" borderId="0" xfId="17" applyNumberFormat="1" applyFont="1" applyAlignment="1">
      <alignment vertical="center"/>
    </xf>
    <xf numFmtId="0" fontId="6" fillId="0" borderId="0" xfId="17" applyFont="1" applyBorder="1" applyAlignment="1">
      <alignment vertical="center"/>
    </xf>
    <xf numFmtId="0" fontId="6" fillId="0" borderId="0" xfId="17" applyFont="1" applyBorder="1" applyAlignment="1">
      <alignment horizontal="right" vertical="center" wrapText="1"/>
    </xf>
    <xf numFmtId="173" fontId="6" fillId="0" borderId="0" xfId="17" applyNumberFormat="1" applyFont="1" applyBorder="1" applyAlignment="1">
      <alignment vertical="center"/>
    </xf>
    <xf numFmtId="0" fontId="6" fillId="0" borderId="0" xfId="2" applyFont="1" applyBorder="1"/>
    <xf numFmtId="0" fontId="4" fillId="0" borderId="0" xfId="17" applyFont="1" applyBorder="1"/>
    <xf numFmtId="0" fontId="4" fillId="0" borderId="0" xfId="16" applyFont="1"/>
    <xf numFmtId="0" fontId="4" fillId="0" borderId="0" xfId="17" applyFont="1" applyBorder="1" applyAlignment="1">
      <alignment horizontal="left" vertical="center" wrapText="1"/>
    </xf>
    <xf numFmtId="0" fontId="6" fillId="0" borderId="0" xfId="17" applyFont="1" applyBorder="1" applyAlignment="1">
      <alignment horizontal="left" vertical="center" wrapText="1"/>
    </xf>
    <xf numFmtId="0" fontId="4" fillId="0" borderId="0" xfId="17" applyFont="1" applyAlignment="1">
      <alignment vertical="center"/>
    </xf>
    <xf numFmtId="0" fontId="4" fillId="0" borderId="0" xfId="17" applyNumberFormat="1" applyFont="1" applyAlignment="1">
      <alignment vertical="center"/>
    </xf>
    <xf numFmtId="2" fontId="4" fillId="0" borderId="0" xfId="17" applyNumberFormat="1" applyFont="1" applyAlignment="1">
      <alignment horizontal="right" vertical="center"/>
    </xf>
    <xf numFmtId="173" fontId="4" fillId="0" borderId="0" xfId="17" applyNumberFormat="1" applyFont="1" applyAlignment="1">
      <alignment vertical="center"/>
    </xf>
    <xf numFmtId="2" fontId="4" fillId="0" borderId="0" xfId="17" applyNumberFormat="1" applyFont="1" applyAlignment="1">
      <alignment vertical="center"/>
    </xf>
    <xf numFmtId="0" fontId="4" fillId="0" borderId="0" xfId="17" applyFont="1" applyBorder="1" applyAlignment="1">
      <alignment vertical="center"/>
    </xf>
    <xf numFmtId="0" fontId="4" fillId="0" borderId="0" xfId="17" applyFont="1" applyBorder="1" applyAlignment="1">
      <alignment horizontal="right" vertical="center" wrapText="1"/>
    </xf>
    <xf numFmtId="173" fontId="4" fillId="0" borderId="0" xfId="17" applyNumberFormat="1" applyFont="1" applyBorder="1" applyAlignment="1">
      <alignment vertical="center"/>
    </xf>
    <xf numFmtId="0" fontId="4" fillId="0" borderId="0" xfId="18" applyFont="1" applyBorder="1"/>
    <xf numFmtId="0" fontId="4" fillId="0" borderId="0" xfId="18" applyFont="1" applyBorder="1" applyAlignment="1">
      <alignment horizontal="center" vertical="center"/>
    </xf>
    <xf numFmtId="0" fontId="4" fillId="0" borderId="0" xfId="14" applyFont="1" applyBorder="1" applyAlignment="1">
      <alignment vertical="center" wrapText="1"/>
    </xf>
    <xf numFmtId="173" fontId="4" fillId="0" borderId="0" xfId="18" applyNumberFormat="1" applyFont="1" applyFill="1" applyBorder="1"/>
    <xf numFmtId="0" fontId="4" fillId="0" borderId="0" xfId="14" applyFont="1" applyBorder="1" applyAlignment="1">
      <alignment horizontal="center" vertical="center"/>
    </xf>
    <xf numFmtId="0" fontId="4" fillId="0" borderId="0" xfId="14" applyFont="1" applyBorder="1" applyAlignment="1">
      <alignment vertical="center"/>
    </xf>
    <xf numFmtId="2" fontId="4" fillId="0" borderId="0" xfId="14" applyNumberFormat="1" applyFont="1" applyBorder="1" applyAlignment="1">
      <alignment vertical="center"/>
    </xf>
    <xf numFmtId="1" fontId="4" fillId="0" borderId="0" xfId="14" applyNumberFormat="1" applyFont="1" applyBorder="1" applyAlignment="1">
      <alignment vertical="center"/>
    </xf>
    <xf numFmtId="0" fontId="4" fillId="0" borderId="0" xfId="14" applyFont="1" applyBorder="1" applyAlignment="1">
      <alignment horizontal="right" vertical="center" wrapText="1"/>
    </xf>
    <xf numFmtId="173" fontId="4" fillId="0" borderId="0" xfId="14" applyNumberFormat="1" applyFont="1" applyBorder="1" applyAlignment="1">
      <alignment vertical="center"/>
    </xf>
    <xf numFmtId="0" fontId="4" fillId="0" borderId="0" xfId="4" applyFont="1" applyBorder="1" applyAlignment="1">
      <alignment horizontal="center" vertical="center" wrapText="1"/>
    </xf>
    <xf numFmtId="0" fontId="4" fillId="0" borderId="0" xfId="4" applyFont="1" applyBorder="1" applyAlignment="1">
      <alignment horizontal="centerContinuous" vertical="center" wrapText="1"/>
    </xf>
    <xf numFmtId="2" fontId="4" fillId="0" borderId="0" xfId="2" applyNumberFormat="1" applyFont="1" applyBorder="1" applyAlignment="1">
      <alignment vertical="center"/>
    </xf>
    <xf numFmtId="0" fontId="10" fillId="0" borderId="0" xfId="19" applyFont="1" applyAlignment="1">
      <alignment horizontal="centerContinuous" vertical="center" wrapText="1"/>
    </xf>
    <xf numFmtId="0" fontId="10" fillId="0" borderId="0" xfId="19" applyFont="1" applyAlignment="1">
      <alignment horizontal="center"/>
    </xf>
    <xf numFmtId="0" fontId="20" fillId="0" borderId="0" xfId="19" applyFont="1"/>
    <xf numFmtId="0" fontId="3" fillId="0" borderId="0" xfId="19" applyFont="1" applyAlignment="1">
      <alignment horizontal="centerContinuous" vertical="center"/>
    </xf>
    <xf numFmtId="0" fontId="3" fillId="0" borderId="0" xfId="19" applyFont="1" applyAlignment="1" applyProtection="1">
      <alignment horizontal="centerContinuous" vertical="center"/>
    </xf>
    <xf numFmtId="0" fontId="3" fillId="0" borderId="0" xfId="19" applyFont="1" applyProtection="1"/>
    <xf numFmtId="0" fontId="3" fillId="0" borderId="0" xfId="19" applyFont="1"/>
    <xf numFmtId="0" fontId="3" fillId="0" borderId="16" xfId="19" applyFont="1" applyBorder="1" applyAlignment="1">
      <alignment vertical="center"/>
    </xf>
    <xf numFmtId="2" fontId="3" fillId="0" borderId="17" xfId="19" applyNumberFormat="1" applyFont="1" applyBorder="1" applyAlignment="1">
      <alignment vertical="center"/>
    </xf>
    <xf numFmtId="2" fontId="3" fillId="0" borderId="17" xfId="19" applyNumberFormat="1" applyFont="1" applyBorder="1" applyAlignment="1">
      <alignment horizontal="centerContinuous" vertical="center"/>
    </xf>
    <xf numFmtId="0" fontId="3" fillId="0" borderId="18" xfId="19" applyFont="1" applyBorder="1" applyAlignment="1">
      <alignment vertical="center"/>
    </xf>
    <xf numFmtId="0" fontId="11" fillId="0" borderId="19" xfId="19" applyFont="1" applyBorder="1" applyAlignment="1" applyProtection="1">
      <alignment horizontal="center" vertical="center"/>
    </xf>
    <xf numFmtId="0" fontId="10" fillId="0" borderId="16" xfId="19" applyFont="1" applyBorder="1" applyAlignment="1">
      <alignment horizontal="centerContinuous" vertical="center"/>
    </xf>
    <xf numFmtId="0" fontId="3" fillId="0" borderId="18" xfId="19" applyFont="1" applyBorder="1" applyAlignment="1">
      <alignment horizontal="centerContinuous" vertical="center"/>
    </xf>
    <xf numFmtId="0" fontId="3" fillId="0" borderId="18" xfId="19" applyFont="1" applyBorder="1" applyAlignment="1" applyProtection="1">
      <alignment horizontal="centerContinuous" vertical="center"/>
    </xf>
    <xf numFmtId="0" fontId="3" fillId="0" borderId="20" xfId="19" applyFont="1" applyBorder="1" applyAlignment="1">
      <alignment vertical="center"/>
    </xf>
    <xf numFmtId="0" fontId="3" fillId="0" borderId="21" xfId="19" applyFont="1" applyBorder="1" applyAlignment="1">
      <alignment vertical="center"/>
    </xf>
    <xf numFmtId="4" fontId="21" fillId="2" borderId="0" xfId="19" applyNumberFormat="1" applyFont="1" applyFill="1" applyBorder="1" applyAlignment="1">
      <alignment vertical="center"/>
    </xf>
    <xf numFmtId="0" fontId="3" fillId="0" borderId="22" xfId="19" applyFont="1" applyBorder="1" applyAlignment="1">
      <alignment vertical="center"/>
    </xf>
    <xf numFmtId="0" fontId="3" fillId="0" borderId="23" xfId="19" applyFont="1" applyBorder="1" applyAlignment="1" applyProtection="1">
      <alignment vertical="center"/>
    </xf>
    <xf numFmtId="2" fontId="3" fillId="0" borderId="24" xfId="19" applyNumberFormat="1" applyFont="1" applyBorder="1" applyAlignment="1">
      <alignment horizontal="right" vertical="center"/>
    </xf>
    <xf numFmtId="0" fontId="3" fillId="0" borderId="25" xfId="19" applyFont="1" applyBorder="1" applyAlignment="1">
      <alignment horizontal="center" vertical="center"/>
    </xf>
    <xf numFmtId="2" fontId="4" fillId="3" borderId="24" xfId="19" applyNumberFormat="1" applyFont="1" applyFill="1" applyBorder="1" applyAlignment="1">
      <alignment horizontal="right" vertical="center"/>
    </xf>
    <xf numFmtId="173" fontId="3" fillId="0" borderId="25" xfId="19" applyNumberFormat="1" applyFont="1" applyBorder="1" applyAlignment="1" applyProtection="1">
      <alignment horizontal="center" vertical="center"/>
    </xf>
    <xf numFmtId="0" fontId="3" fillId="0" borderId="26" xfId="19" applyFont="1" applyBorder="1" applyAlignment="1">
      <alignment vertical="center"/>
    </xf>
    <xf numFmtId="0" fontId="3" fillId="0" borderId="27" xfId="19" applyFont="1" applyBorder="1" applyAlignment="1">
      <alignment vertical="center"/>
    </xf>
    <xf numFmtId="2" fontId="10" fillId="0" borderId="27" xfId="19" applyNumberFormat="1" applyFont="1" applyBorder="1" applyAlignment="1">
      <alignment vertical="center"/>
    </xf>
    <xf numFmtId="173" fontId="3" fillId="0" borderId="27" xfId="19" applyNumberFormat="1" applyFont="1" applyBorder="1" applyAlignment="1">
      <alignment horizontal="centerContinuous" vertical="center"/>
    </xf>
    <xf numFmtId="49" fontId="3" fillId="0" borderId="27" xfId="19" applyNumberFormat="1" applyFont="1" applyBorder="1" applyAlignment="1">
      <alignment horizontal="center" vertical="center"/>
    </xf>
    <xf numFmtId="0" fontId="3" fillId="0" borderId="28" xfId="19" applyFont="1" applyBorder="1" applyAlignment="1" applyProtection="1">
      <alignment vertical="center"/>
    </xf>
    <xf numFmtId="0" fontId="4" fillId="0" borderId="0" xfId="20" applyFont="1" applyBorder="1" applyAlignment="1" applyProtection="1">
      <alignment horizontal="justify"/>
    </xf>
    <xf numFmtId="0" fontId="4" fillId="0" borderId="0" xfId="20" applyFont="1" applyBorder="1" applyAlignment="1">
      <alignment horizontal="justify"/>
    </xf>
    <xf numFmtId="0" fontId="3" fillId="0" borderId="0" xfId="19" applyFont="1" applyBorder="1"/>
    <xf numFmtId="0" fontId="3" fillId="0" borderId="0" xfId="19" applyFont="1" applyAlignment="1">
      <alignment vertical="center"/>
    </xf>
    <xf numFmtId="0" fontId="3" fillId="0" borderId="0" xfId="19" applyFont="1" applyAlignment="1">
      <alignment horizontal="center" vertical="center" wrapText="1"/>
    </xf>
    <xf numFmtId="0" fontId="8" fillId="0" borderId="0" xfId="19" applyNumberFormat="1" applyFont="1"/>
    <xf numFmtId="175" fontId="8" fillId="0" borderId="0" xfId="19" applyNumberFormat="1" applyFont="1" applyAlignment="1">
      <alignment vertical="center"/>
    </xf>
    <xf numFmtId="0" fontId="4" fillId="0" borderId="20" xfId="19" applyFont="1" applyBorder="1" applyAlignment="1">
      <alignment horizontal="center" vertical="center" wrapText="1"/>
    </xf>
    <xf numFmtId="0" fontId="4" fillId="0" borderId="21" xfId="19" applyFont="1" applyBorder="1" applyAlignment="1">
      <alignment horizontal="right" vertical="center" wrapText="1"/>
    </xf>
    <xf numFmtId="0" fontId="3" fillId="0" borderId="22" xfId="19" applyFont="1" applyBorder="1" applyAlignment="1" applyProtection="1">
      <alignment vertical="center"/>
    </xf>
    <xf numFmtId="0" fontId="3" fillId="0" borderId="0" xfId="19" applyFont="1" applyBorder="1" applyAlignment="1" applyProtection="1"/>
    <xf numFmtId="0" fontId="3" fillId="0" borderId="0" xfId="19" applyFont="1" applyBorder="1" applyAlignment="1">
      <alignment horizontal="left"/>
    </xf>
    <xf numFmtId="0" fontId="10" fillId="0" borderId="0" xfId="19" applyFont="1"/>
    <xf numFmtId="0" fontId="10" fillId="0" borderId="0" xfId="19" applyFont="1" applyAlignment="1">
      <alignment horizontal="centerContinuous" vertical="center"/>
    </xf>
    <xf numFmtId="0" fontId="10" fillId="0" borderId="0" xfId="19" applyFont="1" applyAlignment="1" applyProtection="1">
      <alignment horizontal="centerContinuous" vertical="center"/>
    </xf>
    <xf numFmtId="0" fontId="3" fillId="0" borderId="3" xfId="19" applyFont="1" applyBorder="1" applyAlignment="1" applyProtection="1">
      <alignment horizontal="center"/>
    </xf>
    <xf numFmtId="0" fontId="3" fillId="0" borderId="14" xfId="19" applyFont="1" applyBorder="1" applyAlignment="1" applyProtection="1">
      <alignment horizontal="center"/>
    </xf>
    <xf numFmtId="0" fontId="8" fillId="0" borderId="14" xfId="19" applyFont="1" applyBorder="1" applyProtection="1"/>
    <xf numFmtId="0" fontId="3" fillId="0" borderId="14" xfId="19" applyFont="1" applyBorder="1" applyProtection="1"/>
    <xf numFmtId="0" fontId="3" fillId="0" borderId="4" xfId="19" applyFont="1" applyBorder="1" applyProtection="1"/>
    <xf numFmtId="0" fontId="10" fillId="0" borderId="0" xfId="19" applyFont="1" applyProtection="1"/>
    <xf numFmtId="0" fontId="23" fillId="0" borderId="16" xfId="19" applyFont="1" applyBorder="1" applyAlignment="1">
      <alignment horizontal="centerContinuous" vertical="center"/>
    </xf>
    <xf numFmtId="0" fontId="3" fillId="0" borderId="17" xfId="19" applyFont="1" applyBorder="1" applyAlignment="1">
      <alignment horizontal="centerContinuous"/>
    </xf>
    <xf numFmtId="0" fontId="10" fillId="0" borderId="17" xfId="19" applyFont="1" applyBorder="1" applyAlignment="1">
      <alignment horizontal="centerContinuous"/>
    </xf>
    <xf numFmtId="0" fontId="3" fillId="0" borderId="18" xfId="21" applyFont="1" applyBorder="1" applyAlignment="1" applyProtection="1">
      <alignment horizontal="centerContinuous"/>
    </xf>
    <xf numFmtId="0" fontId="10" fillId="0" borderId="1" xfId="19" applyFont="1" applyBorder="1" applyAlignment="1" applyProtection="1">
      <alignment horizontal="center"/>
    </xf>
    <xf numFmtId="0" fontId="3" fillId="0" borderId="1" xfId="19" applyFont="1" applyBorder="1" applyAlignment="1" applyProtection="1">
      <alignment horizontal="center"/>
    </xf>
    <xf numFmtId="0" fontId="3" fillId="0" borderId="1" xfId="19" applyFont="1" applyBorder="1" applyProtection="1"/>
    <xf numFmtId="0" fontId="3" fillId="0" borderId="8" xfId="19" applyFont="1" applyBorder="1" applyProtection="1"/>
    <xf numFmtId="0" fontId="3" fillId="0" borderId="24" xfId="19" applyFont="1" applyBorder="1" applyAlignment="1">
      <alignment horizontal="left"/>
    </xf>
    <xf numFmtId="0" fontId="10" fillId="0" borderId="0" xfId="20" applyFont="1" applyBorder="1" applyAlignment="1">
      <alignment horizontal="justify"/>
    </xf>
    <xf numFmtId="0" fontId="10" fillId="0" borderId="25" xfId="20" applyFont="1" applyBorder="1" applyAlignment="1" applyProtection="1">
      <alignment horizontal="justify"/>
    </xf>
    <xf numFmtId="0" fontId="3" fillId="0" borderId="0" xfId="19" applyFont="1" applyAlignment="1" applyProtection="1">
      <alignment horizontal="left"/>
    </xf>
    <xf numFmtId="0" fontId="3" fillId="0" borderId="0" xfId="19" applyFont="1" applyAlignment="1">
      <alignment horizontal="left"/>
    </xf>
    <xf numFmtId="0" fontId="10" fillId="0" borderId="0" xfId="19" applyFont="1" applyBorder="1"/>
    <xf numFmtId="0" fontId="6" fillId="0" borderId="0" xfId="19" applyFont="1" applyBorder="1"/>
    <xf numFmtId="0" fontId="3" fillId="0" borderId="0" xfId="21" applyFont="1" applyBorder="1"/>
    <xf numFmtId="0" fontId="3" fillId="0" borderId="25" xfId="19" applyFont="1" applyBorder="1" applyAlignment="1" applyProtection="1">
      <alignment horizontal="left"/>
    </xf>
    <xf numFmtId="0" fontId="3" fillId="4" borderId="1" xfId="19" applyFont="1" applyFill="1" applyBorder="1" applyProtection="1"/>
    <xf numFmtId="0" fontId="3" fillId="0" borderId="20" xfId="19" applyFont="1" applyBorder="1" applyAlignment="1">
      <alignment horizontal="left"/>
    </xf>
    <xf numFmtId="0" fontId="3" fillId="0" borderId="21" xfId="19" applyFont="1" applyBorder="1" applyAlignment="1">
      <alignment horizontal="left"/>
    </xf>
    <xf numFmtId="2" fontId="17" fillId="0" borderId="21" xfId="19" applyNumberFormat="1" applyFont="1" applyBorder="1" applyAlignment="1"/>
    <xf numFmtId="0" fontId="17" fillId="0" borderId="22" xfId="19" applyFont="1" applyBorder="1" applyAlignment="1" applyProtection="1"/>
    <xf numFmtId="0" fontId="3" fillId="0" borderId="0" xfId="19" applyFont="1" applyAlignment="1" applyProtection="1">
      <alignment vertical="center"/>
    </xf>
    <xf numFmtId="0" fontId="3" fillId="0" borderId="0" xfId="19" applyFont="1" applyAlignment="1">
      <alignment horizontal="centerContinuous"/>
    </xf>
    <xf numFmtId="0" fontId="3" fillId="0" borderId="0" xfId="19" applyFont="1" applyAlignment="1" applyProtection="1">
      <alignment horizontal="centerContinuous"/>
    </xf>
    <xf numFmtId="0" fontId="10" fillId="0" borderId="7" xfId="19" applyFont="1" applyBorder="1" applyAlignment="1" applyProtection="1">
      <alignment horizontal="center"/>
    </xf>
    <xf numFmtId="0" fontId="8" fillId="0" borderId="1" xfId="19" applyFont="1" applyBorder="1" applyProtection="1"/>
    <xf numFmtId="2" fontId="8" fillId="0" borderId="1" xfId="19" applyNumberFormat="1" applyFont="1" applyBorder="1" applyProtection="1"/>
    <xf numFmtId="0" fontId="10" fillId="0" borderId="0" xfId="19" applyFont="1" applyAlignment="1">
      <alignment horizontal="centerContinuous"/>
    </xf>
    <xf numFmtId="0" fontId="3" fillId="0" borderId="0" xfId="19" applyFont="1" applyAlignment="1" applyProtection="1"/>
    <xf numFmtId="0" fontId="3" fillId="0" borderId="18" xfId="19" applyFont="1" applyBorder="1" applyAlignment="1" applyProtection="1">
      <alignment horizontal="centerContinuous"/>
    </xf>
    <xf numFmtId="0" fontId="3" fillId="0" borderId="24" xfId="19" applyFont="1" applyBorder="1"/>
    <xf numFmtId="0" fontId="3" fillId="0" borderId="25" xfId="19" applyFont="1" applyBorder="1" applyProtection="1"/>
    <xf numFmtId="0" fontId="10" fillId="0" borderId="0" xfId="19" applyFont="1" applyBorder="1" applyAlignment="1" applyProtection="1">
      <alignment horizontal="center"/>
    </xf>
    <xf numFmtId="0" fontId="3" fillId="0" borderId="0" xfId="19" applyFont="1" applyBorder="1" applyAlignment="1" applyProtection="1">
      <alignment horizontal="center"/>
    </xf>
    <xf numFmtId="0" fontId="8" fillId="0" borderId="0" xfId="19" applyFont="1" applyBorder="1" applyProtection="1"/>
    <xf numFmtId="0" fontId="3" fillId="0" borderId="13" xfId="19" applyFont="1" applyBorder="1" applyProtection="1"/>
    <xf numFmtId="0" fontId="3" fillId="0" borderId="0" xfId="19" applyFont="1" applyBorder="1" applyAlignment="1">
      <alignment horizontal="center"/>
    </xf>
    <xf numFmtId="0" fontId="3" fillId="0" borderId="0" xfId="19" applyFont="1" applyBorder="1" applyProtection="1"/>
    <xf numFmtId="0" fontId="10" fillId="0" borderId="0" xfId="19" applyFont="1" applyBorder="1" applyProtection="1"/>
    <xf numFmtId="0" fontId="10" fillId="0" borderId="13" xfId="19" applyFont="1" applyBorder="1" applyProtection="1"/>
    <xf numFmtId="0" fontId="10" fillId="0" borderId="24" xfId="19" applyFont="1" applyBorder="1" applyAlignment="1">
      <alignment horizontal="center" vertical="center"/>
    </xf>
    <xf numFmtId="0" fontId="3" fillId="0" borderId="0" xfId="19" applyFont="1" applyBorder="1" applyAlignment="1">
      <alignment horizontal="center" vertical="center"/>
    </xf>
    <xf numFmtId="0" fontId="20" fillId="0" borderId="0" xfId="19" applyFont="1" applyAlignment="1">
      <alignment horizontal="left"/>
    </xf>
    <xf numFmtId="0" fontId="17" fillId="0" borderId="0" xfId="19" applyFont="1" applyBorder="1" applyAlignment="1">
      <alignment vertical="center"/>
    </xf>
    <xf numFmtId="0" fontId="17" fillId="0" borderId="25" xfId="19" applyNumberFormat="1" applyFont="1" applyBorder="1" applyAlignment="1" applyProtection="1">
      <alignment vertical="center"/>
    </xf>
    <xf numFmtId="9" fontId="10" fillId="0" borderId="0" xfId="19" applyNumberFormat="1" applyFont="1" applyBorder="1" applyAlignment="1" applyProtection="1">
      <alignment horizontal="left"/>
    </xf>
    <xf numFmtId="0" fontId="10" fillId="0" borderId="20" xfId="19" applyFont="1" applyBorder="1"/>
    <xf numFmtId="0" fontId="3" fillId="0" borderId="21" xfId="19" applyFont="1" applyBorder="1"/>
    <xf numFmtId="4" fontId="8" fillId="0" borderId="21" xfId="19" applyNumberFormat="1" applyFont="1" applyBorder="1"/>
    <xf numFmtId="0" fontId="3" fillId="0" borderId="22" xfId="19" applyFont="1" applyBorder="1" applyProtection="1"/>
    <xf numFmtId="9" fontId="3" fillId="0" borderId="0" xfId="19" applyNumberFormat="1" applyFont="1" applyBorder="1" applyAlignment="1" applyProtection="1">
      <alignment horizontal="center"/>
    </xf>
    <xf numFmtId="168" fontId="3" fillId="0" borderId="13" xfId="19" applyNumberFormat="1" applyFont="1" applyBorder="1" applyProtection="1"/>
    <xf numFmtId="0" fontId="3" fillId="0" borderId="7" xfId="19" applyFont="1" applyBorder="1" applyAlignment="1" applyProtection="1">
      <alignment horizontal="center"/>
    </xf>
    <xf numFmtId="9" fontId="3" fillId="0" borderId="1" xfId="19" applyNumberFormat="1" applyFont="1" applyBorder="1" applyAlignment="1" applyProtection="1">
      <alignment horizontal="center"/>
    </xf>
    <xf numFmtId="2" fontId="3" fillId="0" borderId="8" xfId="19" applyNumberFormat="1" applyFont="1" applyBorder="1" applyProtection="1"/>
    <xf numFmtId="4" fontId="3" fillId="0" borderId="0" xfId="19" applyNumberFormat="1" applyFont="1" applyBorder="1"/>
    <xf numFmtId="0" fontId="3" fillId="0" borderId="18" xfId="19" applyFont="1" applyBorder="1" applyAlignment="1" applyProtection="1"/>
    <xf numFmtId="0" fontId="3" fillId="0" borderId="0" xfId="19" applyFont="1" applyBorder="1" applyAlignment="1">
      <alignment horizontal="centerContinuous"/>
    </xf>
    <xf numFmtId="0" fontId="3" fillId="0" borderId="0" xfId="19" applyFont="1" applyBorder="1" applyAlignment="1"/>
    <xf numFmtId="0" fontId="3" fillId="0" borderId="25" xfId="19" applyFont="1" applyBorder="1" applyAlignment="1" applyProtection="1">
      <alignment horizontal="centerContinuous"/>
    </xf>
    <xf numFmtId="0" fontId="10" fillId="0" borderId="20" xfId="19" applyFont="1" applyBorder="1" applyAlignment="1">
      <alignment horizontal="center" vertical="center"/>
    </xf>
    <xf numFmtId="0" fontId="3" fillId="0" borderId="21" xfId="19" applyFont="1" applyBorder="1" applyAlignment="1">
      <alignment horizontal="center"/>
    </xf>
    <xf numFmtId="0" fontId="3" fillId="0" borderId="21" xfId="19" applyFont="1" applyBorder="1" applyAlignment="1">
      <alignment horizontal="centerContinuous" vertical="center"/>
    </xf>
    <xf numFmtId="0" fontId="3" fillId="0" borderId="21" xfId="19" applyFont="1" applyBorder="1" applyAlignment="1">
      <alignment horizontal="centerContinuous"/>
    </xf>
    <xf numFmtId="0" fontId="8" fillId="0" borderId="21" xfId="19" applyFont="1" applyBorder="1" applyAlignment="1">
      <alignment horizontal="center" vertical="center"/>
    </xf>
    <xf numFmtId="0" fontId="3" fillId="0" borderId="21" xfId="19" applyFont="1" applyBorder="1" applyAlignment="1"/>
    <xf numFmtId="0" fontId="3" fillId="0" borderId="22" xfId="19" applyFont="1" applyBorder="1" applyAlignment="1" applyProtection="1">
      <alignment horizontal="centerContinuous"/>
    </xf>
    <xf numFmtId="0" fontId="4" fillId="0" borderId="0" xfId="19" applyFont="1" applyProtection="1"/>
    <xf numFmtId="0" fontId="10" fillId="0" borderId="0" xfId="19" applyFont="1" applyBorder="1" applyAlignment="1">
      <alignment horizontal="left"/>
    </xf>
    <xf numFmtId="0" fontId="3" fillId="0" borderId="0" xfId="19" applyFont="1" applyBorder="1" applyAlignment="1" applyProtection="1">
      <alignment horizontal="centerContinuous"/>
    </xf>
    <xf numFmtId="0" fontId="4" fillId="0" borderId="0" xfId="19" applyFont="1" applyBorder="1" applyProtection="1"/>
    <xf numFmtId="0" fontId="3" fillId="0" borderId="17" xfId="19" applyFont="1" applyBorder="1" applyAlignment="1">
      <alignment horizontal="centerContinuous" vertical="center"/>
    </xf>
    <xf numFmtId="0" fontId="10" fillId="0" borderId="17" xfId="19" applyFont="1" applyBorder="1" applyAlignment="1">
      <alignment horizontal="centerContinuous" vertical="center"/>
    </xf>
    <xf numFmtId="0" fontId="23" fillId="0" borderId="0" xfId="19" applyFont="1" applyBorder="1" applyAlignment="1">
      <alignment horizontal="centerContinuous"/>
    </xf>
    <xf numFmtId="0" fontId="10" fillId="0" borderId="0" xfId="19" applyFont="1" applyBorder="1" applyAlignment="1">
      <alignment horizontal="centerContinuous"/>
    </xf>
    <xf numFmtId="10" fontId="3" fillId="0" borderId="24" xfId="19" applyNumberFormat="1" applyFont="1" applyBorder="1"/>
    <xf numFmtId="0" fontId="4" fillId="0" borderId="29" xfId="20" applyFont="1" applyBorder="1" applyAlignment="1">
      <alignment horizontal="center" vertical="top" wrapText="1"/>
    </xf>
    <xf numFmtId="0" fontId="4" fillId="0" borderId="28" xfId="20" applyFont="1" applyBorder="1" applyAlignment="1">
      <alignment horizontal="center" vertical="top" wrapText="1"/>
    </xf>
    <xf numFmtId="166" fontId="3" fillId="0" borderId="24" xfId="19" applyNumberFormat="1" applyFont="1" applyBorder="1"/>
    <xf numFmtId="0" fontId="3" fillId="0" borderId="30" xfId="20" applyFont="1" applyBorder="1" applyAlignment="1">
      <alignment horizontal="center" vertical="top" wrapText="1"/>
    </xf>
    <xf numFmtId="0" fontId="3" fillId="0" borderId="22" xfId="20" applyFont="1" applyBorder="1" applyAlignment="1">
      <alignment horizontal="justify" vertical="top" wrapText="1"/>
    </xf>
    <xf numFmtId="2" fontId="3" fillId="0" borderId="22" xfId="20" applyNumberFormat="1" applyFont="1" applyBorder="1" applyAlignment="1">
      <alignment horizontal="center" vertical="top" wrapText="1"/>
    </xf>
    <xf numFmtId="9" fontId="3" fillId="0" borderId="20" xfId="19" applyNumberFormat="1" applyFont="1" applyBorder="1"/>
    <xf numFmtId="2" fontId="3" fillId="0" borderId="21" xfId="19" applyNumberFormat="1" applyFont="1" applyBorder="1" applyAlignment="1"/>
    <xf numFmtId="9" fontId="3" fillId="0" borderId="17" xfId="19" applyNumberFormat="1" applyFont="1" applyBorder="1" applyAlignment="1">
      <alignment vertical="center"/>
    </xf>
    <xf numFmtId="2" fontId="3" fillId="0" borderId="0" xfId="19" applyNumberFormat="1" applyFont="1" applyAlignment="1">
      <alignment vertical="center"/>
    </xf>
    <xf numFmtId="0" fontId="4" fillId="0" borderId="0" xfId="19" applyFont="1" applyAlignment="1" applyProtection="1">
      <alignment vertical="center"/>
    </xf>
    <xf numFmtId="0" fontId="4" fillId="0" borderId="0" xfId="22" applyFont="1" applyAlignment="1" applyProtection="1">
      <alignment vertical="center"/>
    </xf>
    <xf numFmtId="166" fontId="3" fillId="0" borderId="24" xfId="19" applyNumberFormat="1" applyFont="1" applyBorder="1" applyAlignment="1">
      <alignment vertical="center"/>
    </xf>
    <xf numFmtId="168" fontId="3" fillId="0" borderId="0" xfId="19" applyNumberFormat="1" applyFont="1" applyBorder="1" applyAlignment="1">
      <alignment vertical="center"/>
    </xf>
    <xf numFmtId="0" fontId="3" fillId="0" borderId="0" xfId="19" applyFont="1" applyBorder="1" applyAlignment="1">
      <alignment vertical="center"/>
    </xf>
    <xf numFmtId="0" fontId="3" fillId="0" borderId="0" xfId="19" applyFont="1" applyBorder="1" applyAlignment="1">
      <alignment horizontal="centerContinuous" vertical="center"/>
    </xf>
    <xf numFmtId="0" fontId="3" fillId="0" borderId="25" xfId="19" applyFont="1" applyBorder="1" applyAlignment="1" applyProtection="1">
      <alignment horizontal="centerContinuous" vertical="center"/>
    </xf>
    <xf numFmtId="0" fontId="4" fillId="0" borderId="0" xfId="19" applyFont="1" applyAlignment="1">
      <alignment vertical="center"/>
    </xf>
    <xf numFmtId="9" fontId="4" fillId="0" borderId="24" xfId="19" applyNumberFormat="1" applyFont="1" applyBorder="1" applyAlignment="1">
      <alignment vertical="center"/>
    </xf>
    <xf numFmtId="0" fontId="4" fillId="0" borderId="0" xfId="19" applyFont="1" applyBorder="1" applyAlignment="1">
      <alignment horizontal="centerContinuous" vertical="center"/>
    </xf>
    <xf numFmtId="2" fontId="4" fillId="0" borderId="0" xfId="19" applyNumberFormat="1" applyFont="1" applyBorder="1" applyAlignment="1">
      <alignment vertical="center"/>
    </xf>
    <xf numFmtId="0" fontId="4" fillId="0" borderId="0" xfId="19" applyFont="1" applyBorder="1" applyAlignment="1">
      <alignment vertical="center"/>
    </xf>
    <xf numFmtId="0" fontId="4" fillId="0" borderId="25" xfId="19" applyFont="1" applyBorder="1" applyAlignment="1" applyProtection="1">
      <alignment horizontal="centerContinuous" vertical="center"/>
    </xf>
    <xf numFmtId="166" fontId="4" fillId="0" borderId="24" xfId="19" applyNumberFormat="1" applyFont="1" applyBorder="1" applyAlignment="1">
      <alignment vertical="center"/>
    </xf>
    <xf numFmtId="0" fontId="3" fillId="0" borderId="0" xfId="19" applyFont="1" applyBorder="1" applyAlignment="1">
      <alignment horizontal="centerContinuous" vertical="center" wrapText="1"/>
    </xf>
    <xf numFmtId="0" fontId="4" fillId="0" borderId="24" xfId="19" applyFont="1" applyBorder="1" applyAlignment="1">
      <alignment vertical="center"/>
    </xf>
    <xf numFmtId="10" fontId="4" fillId="0" borderId="24" xfId="19" applyNumberFormat="1" applyFont="1" applyBorder="1" applyAlignment="1">
      <alignment vertical="center"/>
    </xf>
    <xf numFmtId="174" fontId="3" fillId="0" borderId="0" xfId="19" applyNumberFormat="1" applyFont="1" applyBorder="1" applyAlignment="1">
      <alignment vertical="center"/>
    </xf>
    <xf numFmtId="0" fontId="10" fillId="0" borderId="0" xfId="19" applyFont="1" applyAlignment="1" applyProtection="1">
      <alignment horizontal="left" vertical="center"/>
    </xf>
    <xf numFmtId="0" fontId="10" fillId="0" borderId="0" xfId="19" applyFont="1" applyAlignment="1" applyProtection="1">
      <alignment vertical="center"/>
    </xf>
    <xf numFmtId="0" fontId="4" fillId="0" borderId="0" xfId="22" applyFont="1" applyAlignment="1">
      <alignment vertical="center"/>
    </xf>
    <xf numFmtId="166" fontId="4" fillId="0" borderId="20" xfId="19" applyNumberFormat="1" applyFont="1" applyBorder="1" applyAlignment="1">
      <alignment vertical="center"/>
    </xf>
    <xf numFmtId="0" fontId="4" fillId="0" borderId="21" xfId="19" applyFont="1" applyBorder="1" applyAlignment="1">
      <alignment horizontal="centerContinuous" vertical="center" wrapText="1"/>
    </xf>
    <xf numFmtId="0" fontId="4" fillId="0" borderId="21" xfId="22" applyFont="1" applyBorder="1" applyAlignment="1">
      <alignment horizontal="centerContinuous" vertical="center"/>
    </xf>
    <xf numFmtId="168" fontId="3" fillId="0" borderId="21" xfId="19" applyNumberFormat="1" applyFont="1" applyBorder="1" applyAlignment="1">
      <alignment vertical="center"/>
    </xf>
    <xf numFmtId="0" fontId="4" fillId="0" borderId="21" xfId="22" applyFont="1" applyBorder="1" applyAlignment="1">
      <alignment vertical="center"/>
    </xf>
    <xf numFmtId="0" fontId="4" fillId="0" borderId="22" xfId="22" applyFont="1" applyBorder="1" applyAlignment="1" applyProtection="1">
      <alignment vertical="center"/>
    </xf>
    <xf numFmtId="0" fontId="2" fillId="0" borderId="0" xfId="19" applyFont="1"/>
    <xf numFmtId="0" fontId="20" fillId="0" borderId="0" xfId="19" applyFont="1" applyAlignment="1">
      <alignment horizontal="centerContinuous"/>
    </xf>
    <xf numFmtId="0" fontId="3" fillId="0" borderId="6" xfId="8" applyNumberFormat="1" applyFont="1" applyBorder="1" applyAlignment="1">
      <alignment vertical="center"/>
    </xf>
    <xf numFmtId="0" fontId="8" fillId="0" borderId="13" xfId="5" applyNumberFormat="1" applyFont="1" applyBorder="1" applyAlignment="1">
      <alignment vertical="center" wrapText="1"/>
    </xf>
    <xf numFmtId="0" fontId="3" fillId="0" borderId="2" xfId="0" applyNumberFormat="1" applyFont="1" applyBorder="1" applyAlignment="1">
      <alignment vertical="center"/>
    </xf>
    <xf numFmtId="0" fontId="8" fillId="0" borderId="8" xfId="5" applyNumberFormat="1" applyFont="1" applyBorder="1" applyAlignment="1">
      <alignment vertical="center" wrapText="1"/>
    </xf>
    <xf numFmtId="0" fontId="6" fillId="0" borderId="0" xfId="4" applyFont="1" applyBorder="1" applyAlignment="1">
      <alignment horizontal="center" vertical="center" wrapText="1"/>
    </xf>
    <xf numFmtId="0" fontId="8" fillId="0" borderId="13" xfId="5" applyNumberFormat="1" applyFont="1" applyBorder="1" applyAlignment="1">
      <alignment horizontal="right" vertical="center" wrapText="1"/>
    </xf>
    <xf numFmtId="49" fontId="3" fillId="0" borderId="3" xfId="5" applyNumberFormat="1" applyFont="1" applyBorder="1" applyAlignment="1">
      <alignment horizontal="center" vertical="center" wrapText="1"/>
    </xf>
    <xf numFmtId="0" fontId="3" fillId="0" borderId="5" xfId="5" applyFont="1" applyBorder="1" applyAlignment="1">
      <alignment horizontal="left" vertical="center" wrapText="1"/>
    </xf>
    <xf numFmtId="0" fontId="3" fillId="0" borderId="0" xfId="9" applyNumberFormat="1" applyFont="1" applyBorder="1"/>
    <xf numFmtId="0" fontId="3" fillId="0" borderId="0" xfId="9" applyFont="1" applyBorder="1"/>
    <xf numFmtId="0" fontId="3" fillId="0" borderId="13" xfId="9" applyFont="1" applyBorder="1" applyAlignment="1">
      <alignment vertical="center" wrapText="1"/>
    </xf>
    <xf numFmtId="0" fontId="3" fillId="0" borderId="13" xfId="0" applyNumberFormat="1" applyFont="1" applyBorder="1" applyAlignment="1">
      <alignment vertical="center"/>
    </xf>
    <xf numFmtId="0" fontId="3" fillId="0" borderId="8" xfId="0" applyNumberFormat="1" applyFont="1" applyBorder="1" applyAlignment="1">
      <alignment vertical="center"/>
    </xf>
    <xf numFmtId="168" fontId="15" fillId="0" borderId="0" xfId="15" applyNumberFormat="1" applyFont="1" applyBorder="1"/>
    <xf numFmtId="0" fontId="15" fillId="0" borderId="0" xfId="15" applyFont="1" applyBorder="1"/>
    <xf numFmtId="0" fontId="3" fillId="0" borderId="2" xfId="5" applyNumberFormat="1" applyFont="1" applyFill="1" applyBorder="1" applyAlignment="1">
      <alignment horizontal="right" vertical="center" wrapText="1"/>
    </xf>
    <xf numFmtId="0" fontId="3" fillId="0" borderId="2" xfId="5" applyNumberFormat="1" applyFont="1" applyFill="1" applyBorder="1" applyAlignment="1">
      <alignment vertical="center"/>
    </xf>
    <xf numFmtId="0" fontId="3" fillId="0" borderId="2" xfId="8" applyNumberFormat="1" applyFont="1" applyFill="1" applyBorder="1" applyAlignment="1">
      <alignment vertical="center"/>
    </xf>
    <xf numFmtId="0" fontId="3" fillId="0" borderId="14" xfId="8" applyNumberFormat="1" applyFont="1" applyFill="1" applyBorder="1" applyAlignment="1">
      <alignment vertical="center"/>
    </xf>
    <xf numFmtId="0" fontId="3" fillId="0" borderId="2" xfId="8" applyNumberFormat="1" applyFont="1" applyFill="1" applyBorder="1" applyAlignment="1">
      <alignment horizontal="right" vertical="center"/>
    </xf>
    <xf numFmtId="171" fontId="3" fillId="0" borderId="4" xfId="8" applyNumberFormat="1" applyFont="1" applyFill="1" applyBorder="1" applyAlignment="1">
      <alignment vertical="center"/>
    </xf>
    <xf numFmtId="0" fontId="3" fillId="0" borderId="11" xfId="8" applyNumberFormat="1" applyFont="1" applyFill="1" applyBorder="1" applyAlignment="1">
      <alignment vertical="center"/>
    </xf>
    <xf numFmtId="0" fontId="3" fillId="0" borderId="13" xfId="5" applyNumberFormat="1" applyFont="1" applyFill="1" applyBorder="1" applyAlignment="1">
      <alignment vertical="center"/>
    </xf>
    <xf numFmtId="0" fontId="3" fillId="0" borderId="11" xfId="9" applyNumberFormat="1" applyFont="1" applyFill="1" applyBorder="1" applyAlignment="1">
      <alignment vertical="center"/>
    </xf>
    <xf numFmtId="0" fontId="3" fillId="0" borderId="13" xfId="9" applyNumberFormat="1" applyFont="1" applyFill="1" applyBorder="1" applyAlignment="1">
      <alignment vertical="center"/>
    </xf>
    <xf numFmtId="0" fontId="3" fillId="0" borderId="13" xfId="9" applyNumberFormat="1" applyFont="1" applyFill="1" applyBorder="1" applyAlignment="1">
      <alignment horizontal="center" vertical="center"/>
    </xf>
    <xf numFmtId="171" fontId="3" fillId="0" borderId="13" xfId="9" applyNumberFormat="1" applyFont="1" applyFill="1" applyBorder="1" applyAlignment="1">
      <alignment horizontal="right" vertical="center" wrapText="1"/>
    </xf>
    <xf numFmtId="0" fontId="3" fillId="0" borderId="8" xfId="5" applyNumberFormat="1" applyFont="1" applyFill="1" applyBorder="1" applyAlignment="1">
      <alignment horizontal="right" vertical="center" wrapText="1"/>
    </xf>
    <xf numFmtId="0" fontId="3" fillId="0" borderId="8" xfId="5" applyNumberFormat="1" applyFont="1" applyFill="1" applyBorder="1" applyAlignment="1">
      <alignment vertical="center"/>
    </xf>
    <xf numFmtId="0" fontId="8" fillId="0" borderId="11" xfId="9" applyNumberFormat="1" applyFont="1" applyFill="1" applyBorder="1" applyAlignment="1">
      <alignment horizontal="right" vertical="center" wrapText="1"/>
    </xf>
    <xf numFmtId="171" fontId="3" fillId="0" borderId="13" xfId="9" applyNumberFormat="1" applyFont="1" applyFill="1" applyBorder="1" applyAlignment="1">
      <alignment vertical="center" wrapText="1"/>
    </xf>
    <xf numFmtId="0" fontId="3" fillId="0" borderId="13" xfId="9" applyNumberFormat="1" applyFont="1" applyFill="1" applyBorder="1" applyAlignment="1">
      <alignment horizontal="right" vertical="center" wrapText="1"/>
    </xf>
    <xf numFmtId="0" fontId="3" fillId="0" borderId="11" xfId="5" applyNumberFormat="1" applyFont="1" applyFill="1" applyBorder="1" applyAlignment="1">
      <alignment vertical="center"/>
    </xf>
    <xf numFmtId="0" fontId="3" fillId="0" borderId="8" xfId="9" applyNumberFormat="1" applyFont="1" applyFill="1" applyBorder="1" applyAlignment="1">
      <alignment vertical="center"/>
    </xf>
    <xf numFmtId="0" fontId="3" fillId="0" borderId="6" xfId="9" applyNumberFormat="1" applyFont="1" applyFill="1" applyBorder="1" applyAlignment="1">
      <alignment vertical="center"/>
    </xf>
    <xf numFmtId="0" fontId="3" fillId="0" borderId="2" xfId="5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vertical="center"/>
    </xf>
    <xf numFmtId="0" fontId="3" fillId="0" borderId="2" xfId="5" applyFont="1" applyFill="1" applyBorder="1" applyAlignment="1">
      <alignment vertical="center" wrapText="1"/>
    </xf>
    <xf numFmtId="0" fontId="8" fillId="0" borderId="13" xfId="5" applyNumberFormat="1" applyFont="1" applyFill="1" applyBorder="1" applyAlignment="1">
      <alignment vertical="center" wrapText="1"/>
    </xf>
    <xf numFmtId="0" fontId="8" fillId="0" borderId="8" xfId="5" applyNumberFormat="1" applyFont="1" applyFill="1" applyBorder="1" applyAlignment="1">
      <alignment vertical="center" wrapText="1"/>
    </xf>
    <xf numFmtId="0" fontId="3" fillId="0" borderId="6" xfId="8" applyNumberFormat="1" applyFont="1" applyFill="1" applyBorder="1" applyAlignment="1">
      <alignment vertical="center"/>
    </xf>
    <xf numFmtId="171" fontId="3" fillId="0" borderId="8" xfId="9" applyNumberFormat="1" applyFont="1" applyFill="1" applyBorder="1" applyAlignment="1">
      <alignment horizontal="right" vertical="center" wrapText="1"/>
    </xf>
    <xf numFmtId="0" fontId="3" fillId="0" borderId="11" xfId="5" applyNumberFormat="1" applyFont="1" applyFill="1" applyBorder="1" applyAlignment="1">
      <alignment horizontal="center" vertical="center" wrapText="1"/>
    </xf>
    <xf numFmtId="0" fontId="3" fillId="0" borderId="13" xfId="5" applyFont="1" applyFill="1" applyBorder="1" applyAlignment="1">
      <alignment horizontal="center" vertical="center" wrapText="1"/>
    </xf>
    <xf numFmtId="49" fontId="3" fillId="0" borderId="2" xfId="5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49" fontId="3" fillId="0" borderId="11" xfId="5" applyNumberFormat="1" applyFont="1" applyBorder="1" applyAlignment="1">
      <alignment horizontal="centerContinuous" vertical="center" wrapText="1"/>
    </xf>
    <xf numFmtId="0" fontId="3" fillId="0" borderId="13" xfId="5" applyNumberFormat="1" applyFont="1" applyBorder="1" applyAlignment="1">
      <alignment vertical="center" wrapText="1"/>
    </xf>
    <xf numFmtId="0" fontId="3" fillId="0" borderId="13" xfId="5" applyNumberFormat="1" applyFont="1" applyBorder="1" applyAlignment="1">
      <alignment horizontal="center" vertical="center" wrapText="1"/>
    </xf>
    <xf numFmtId="0" fontId="3" fillId="0" borderId="0" xfId="5" applyNumberFormat="1" applyFont="1" applyBorder="1"/>
    <xf numFmtId="0" fontId="3" fillId="0" borderId="8" xfId="9" applyNumberFormat="1" applyFont="1" applyBorder="1" applyAlignment="1">
      <alignment horizontal="center" vertical="center"/>
    </xf>
    <xf numFmtId="49" fontId="3" fillId="0" borderId="11" xfId="5" applyNumberFormat="1" applyFont="1" applyBorder="1" applyAlignment="1">
      <alignment horizontal="center" vertical="center" wrapText="1"/>
    </xf>
    <xf numFmtId="0" fontId="56" fillId="0" borderId="11" xfId="5" applyFont="1" applyBorder="1" applyAlignment="1">
      <alignment vertical="center" wrapText="1"/>
    </xf>
    <xf numFmtId="0" fontId="3" fillId="0" borderId="11" xfId="5" applyNumberFormat="1" applyFont="1" applyBorder="1" applyAlignment="1">
      <alignment horizontal="right" vertical="center" wrapText="1"/>
    </xf>
    <xf numFmtId="0" fontId="8" fillId="0" borderId="8" xfId="5" applyNumberFormat="1" applyFont="1" applyBorder="1" applyAlignment="1">
      <alignment horizontal="right" vertical="center" wrapText="1"/>
    </xf>
    <xf numFmtId="0" fontId="3" fillId="0" borderId="8" xfId="5" applyNumberFormat="1" applyFont="1" applyBorder="1" applyAlignment="1">
      <alignment vertical="center" wrapText="1"/>
    </xf>
    <xf numFmtId="0" fontId="3" fillId="0" borderId="8" xfId="5" applyNumberFormat="1" applyFont="1" applyBorder="1" applyAlignment="1">
      <alignment horizontal="center" vertical="center" wrapText="1"/>
    </xf>
    <xf numFmtId="0" fontId="3" fillId="0" borderId="4" xfId="5" applyNumberFormat="1" applyFont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8" xfId="5" applyFont="1" applyFill="1" applyBorder="1" applyAlignment="1">
      <alignment horizontal="center" vertical="center" wrapText="1"/>
    </xf>
    <xf numFmtId="0" fontId="12" fillId="0" borderId="8" xfId="5" applyFont="1" applyFill="1" applyBorder="1" applyAlignment="1">
      <alignment vertical="center" wrapText="1"/>
    </xf>
    <xf numFmtId="0" fontId="3" fillId="0" borderId="8" xfId="9" applyNumberFormat="1" applyFont="1" applyFill="1" applyBorder="1" applyAlignment="1">
      <alignment horizontal="center" vertical="center"/>
    </xf>
    <xf numFmtId="0" fontId="3" fillId="0" borderId="8" xfId="5" applyNumberFormat="1" applyFont="1" applyFill="1" applyBorder="1" applyAlignment="1">
      <alignment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vertical="center"/>
    </xf>
    <xf numFmtId="0" fontId="3" fillId="0" borderId="13" xfId="5" applyFont="1" applyFill="1" applyBorder="1" applyAlignment="1">
      <alignment vertical="center" wrapText="1"/>
    </xf>
    <xf numFmtId="0" fontId="8" fillId="0" borderId="13" xfId="5" applyNumberFormat="1" applyFont="1" applyFill="1" applyBorder="1" applyAlignment="1">
      <alignment vertical="center"/>
    </xf>
    <xf numFmtId="0" fontId="8" fillId="0" borderId="13" xfId="5" applyNumberFormat="1" applyFont="1" applyFill="1" applyBorder="1" applyAlignment="1">
      <alignment horizontal="center" vertical="center" wrapText="1"/>
    </xf>
    <xf numFmtId="0" fontId="8" fillId="0" borderId="13" xfId="5" applyNumberFormat="1" applyFont="1" applyFill="1" applyBorder="1" applyAlignment="1">
      <alignment horizontal="right" vertical="center" wrapText="1"/>
    </xf>
    <xf numFmtId="0" fontId="3" fillId="0" borderId="13" xfId="0" applyNumberFormat="1" applyFont="1" applyFill="1" applyBorder="1" applyAlignment="1">
      <alignment vertical="center"/>
    </xf>
    <xf numFmtId="0" fontId="3" fillId="0" borderId="5" xfId="9" applyFont="1" applyBorder="1" applyAlignment="1">
      <alignment horizontal="center" vertical="center" wrapText="1"/>
    </xf>
    <xf numFmtId="0" fontId="3" fillId="0" borderId="5" xfId="9" applyNumberFormat="1" applyFont="1" applyFill="1" applyBorder="1" applyAlignment="1">
      <alignment horizontal="right" vertical="center" wrapText="1"/>
    </xf>
    <xf numFmtId="0" fontId="3" fillId="0" borderId="5" xfId="5" applyFont="1" applyFill="1" applyBorder="1" applyAlignment="1">
      <alignment vertical="center"/>
    </xf>
    <xf numFmtId="0" fontId="3" fillId="0" borderId="5" xfId="8" applyNumberFormat="1" applyFont="1" applyFill="1" applyBorder="1" applyAlignment="1">
      <alignment vertical="center"/>
    </xf>
    <xf numFmtId="0" fontId="3" fillId="0" borderId="5" xfId="0" applyNumberFormat="1" applyFont="1" applyFill="1" applyBorder="1" applyAlignment="1">
      <alignment vertical="center"/>
    </xf>
    <xf numFmtId="171" fontId="3" fillId="0" borderId="10" xfId="8" applyNumberFormat="1" applyFont="1" applyFill="1" applyBorder="1" applyAlignment="1">
      <alignment vertical="center"/>
    </xf>
    <xf numFmtId="0" fontId="3" fillId="0" borderId="5" xfId="5" applyNumberFormat="1" applyFont="1" applyFill="1" applyBorder="1" applyAlignment="1">
      <alignment vertical="center"/>
    </xf>
    <xf numFmtId="0" fontId="3" fillId="0" borderId="5" xfId="9" applyNumberFormat="1" applyFont="1" applyFill="1" applyBorder="1" applyAlignment="1">
      <alignment vertical="center"/>
    </xf>
    <xf numFmtId="0" fontId="8" fillId="0" borderId="11" xfId="5" applyNumberFormat="1" applyFont="1" applyBorder="1" applyAlignment="1">
      <alignment horizontal="right" vertical="center" wrapText="1"/>
    </xf>
    <xf numFmtId="0" fontId="3" fillId="0" borderId="11" xfId="5" applyNumberFormat="1" applyFont="1" applyBorder="1" applyAlignment="1">
      <alignment horizontal="center" vertical="center"/>
    </xf>
    <xf numFmtId="49" fontId="3" fillId="0" borderId="6" xfId="5" applyNumberFormat="1" applyFont="1" applyBorder="1" applyAlignment="1">
      <alignment horizontal="center" vertical="center" wrapText="1"/>
    </xf>
    <xf numFmtId="0" fontId="56" fillId="0" borderId="6" xfId="5" applyFont="1" applyBorder="1" applyAlignment="1">
      <alignment vertical="center" wrapText="1"/>
    </xf>
    <xf numFmtId="0" fontId="8" fillId="0" borderId="6" xfId="5" applyNumberFormat="1" applyFont="1" applyBorder="1" applyAlignment="1">
      <alignment horizontal="right" vertical="center" wrapText="1"/>
    </xf>
    <xf numFmtId="0" fontId="3" fillId="0" borderId="6" xfId="5" applyNumberFormat="1" applyFont="1" applyBorder="1" applyAlignment="1">
      <alignment horizontal="center" vertical="center"/>
    </xf>
    <xf numFmtId="0" fontId="3" fillId="0" borderId="6" xfId="5" applyNumberFormat="1" applyFont="1" applyBorder="1" applyAlignment="1">
      <alignment horizontal="right" vertical="center" wrapText="1"/>
    </xf>
    <xf numFmtId="0" fontId="3" fillId="0" borderId="2" xfId="5" applyFont="1" applyBorder="1" applyAlignment="1">
      <alignment horizontal="left" vertical="center" wrapText="1"/>
    </xf>
    <xf numFmtId="0" fontId="3" fillId="0" borderId="2" xfId="5" applyNumberFormat="1" applyFont="1" applyBorder="1" applyAlignment="1">
      <alignment horizontal="right" vertical="center"/>
    </xf>
    <xf numFmtId="0" fontId="3" fillId="0" borderId="2" xfId="5" applyNumberFormat="1" applyFont="1" applyBorder="1" applyAlignment="1">
      <alignment horizontal="center" vertical="center"/>
    </xf>
    <xf numFmtId="0" fontId="3" fillId="0" borderId="13" xfId="5" applyNumberFormat="1" applyFont="1" applyBorder="1" applyAlignment="1">
      <alignment horizontal="right" vertical="center"/>
    </xf>
    <xf numFmtId="0" fontId="3" fillId="0" borderId="13" xfId="5" applyNumberFormat="1" applyFont="1" applyBorder="1" applyAlignment="1">
      <alignment horizontal="center" vertical="center"/>
    </xf>
    <xf numFmtId="0" fontId="3" fillId="0" borderId="2" xfId="9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right" vertical="center" wrapText="1"/>
    </xf>
    <xf numFmtId="0" fontId="3" fillId="0" borderId="0" xfId="0" applyNumberFormat="1" applyFont="1" applyBorder="1"/>
    <xf numFmtId="0" fontId="3" fillId="0" borderId="8" xfId="5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right" vertical="center" wrapText="1"/>
    </xf>
    <xf numFmtId="2" fontId="3" fillId="0" borderId="2" xfId="0" applyNumberFormat="1" applyFont="1" applyBorder="1" applyAlignment="1">
      <alignment vertical="center"/>
    </xf>
    <xf numFmtId="168" fontId="3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right" vertical="center" wrapText="1"/>
    </xf>
    <xf numFmtId="0" fontId="3" fillId="0" borderId="11" xfId="0" applyFont="1" applyBorder="1" applyAlignment="1">
      <alignment vertical="center"/>
    </xf>
    <xf numFmtId="0" fontId="3" fillId="0" borderId="11" xfId="0" applyFont="1" applyBorder="1" applyAlignment="1">
      <alignment vertical="center" wrapText="1"/>
    </xf>
    <xf numFmtId="173" fontId="3" fillId="0" borderId="13" xfId="0" applyNumberFormat="1" applyFont="1" applyBorder="1" applyAlignment="1">
      <alignment horizontal="right" vertical="center" wrapText="1"/>
    </xf>
    <xf numFmtId="0" fontId="3" fillId="0" borderId="13" xfId="0" applyFont="1" applyBorder="1" applyAlignment="1">
      <alignment vertical="center"/>
    </xf>
    <xf numFmtId="0" fontId="3" fillId="0" borderId="13" xfId="0" applyFont="1" applyBorder="1" applyAlignment="1">
      <alignment horizontal="right" vertical="center" wrapText="1"/>
    </xf>
    <xf numFmtId="0" fontId="3" fillId="0" borderId="4" xfId="0" applyFont="1" applyBorder="1" applyAlignment="1">
      <alignment vertical="center"/>
    </xf>
    <xf numFmtId="0" fontId="3" fillId="0" borderId="4" xfId="9" applyFont="1" applyBorder="1" applyAlignment="1">
      <alignment horizontal="center" vertical="center" wrapText="1"/>
    </xf>
    <xf numFmtId="0" fontId="3" fillId="0" borderId="4" xfId="9" applyNumberFormat="1" applyFont="1" applyBorder="1" applyAlignment="1">
      <alignment horizontal="right" vertical="center" wrapText="1"/>
    </xf>
    <xf numFmtId="0" fontId="3" fillId="0" borderId="4" xfId="9" applyFont="1" applyBorder="1" applyAlignment="1">
      <alignment vertical="center"/>
    </xf>
    <xf numFmtId="0" fontId="3" fillId="0" borderId="4" xfId="0" applyNumberFormat="1" applyFont="1" applyBorder="1" applyAlignment="1">
      <alignment vertical="center"/>
    </xf>
    <xf numFmtId="0" fontId="3" fillId="0" borderId="2" xfId="0" applyNumberFormat="1" applyFont="1" applyBorder="1" applyAlignment="1">
      <alignment horizontal="right" vertical="center"/>
    </xf>
    <xf numFmtId="171" fontId="3" fillId="0" borderId="4" xfId="0" applyNumberFormat="1" applyFont="1" applyBorder="1" applyAlignment="1">
      <alignment vertical="center"/>
    </xf>
    <xf numFmtId="0" fontId="3" fillId="0" borderId="4" xfId="9" applyFont="1" applyBorder="1" applyAlignment="1">
      <alignment horizontal="center" vertical="center"/>
    </xf>
    <xf numFmtId="0" fontId="3" fillId="0" borderId="4" xfId="9" applyFont="1" applyBorder="1" applyAlignment="1">
      <alignment vertical="center" wrapText="1"/>
    </xf>
    <xf numFmtId="0" fontId="3" fillId="0" borderId="4" xfId="9" applyNumberFormat="1" applyFont="1" applyBorder="1" applyAlignment="1">
      <alignment vertical="center"/>
    </xf>
    <xf numFmtId="49" fontId="3" fillId="0" borderId="11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8" fillId="0" borderId="13" xfId="0" applyNumberFormat="1" applyFont="1" applyBorder="1" applyAlignment="1">
      <alignment horizontal="right" vertical="center" wrapText="1"/>
    </xf>
    <xf numFmtId="0" fontId="3" fillId="0" borderId="13" xfId="0" applyNumberFormat="1" applyFont="1" applyBorder="1" applyAlignment="1">
      <alignment horizontal="right" vertical="center"/>
    </xf>
    <xf numFmtId="171" fontId="3" fillId="0" borderId="13" xfId="0" applyNumberFormat="1" applyFont="1" applyBorder="1" applyAlignment="1">
      <alignment vertical="center"/>
    </xf>
    <xf numFmtId="0" fontId="3" fillId="0" borderId="15" xfId="0" applyNumberFormat="1" applyFont="1" applyBorder="1" applyAlignment="1">
      <alignment vertical="center" wrapText="1"/>
    </xf>
    <xf numFmtId="0" fontId="3" fillId="0" borderId="11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vertical="center" wrapText="1"/>
    </xf>
    <xf numFmtId="0" fontId="3" fillId="0" borderId="0" xfId="0" applyFont="1"/>
    <xf numFmtId="49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right" vertical="center" wrapText="1"/>
    </xf>
    <xf numFmtId="0" fontId="3" fillId="0" borderId="8" xfId="0" applyFont="1" applyBorder="1" applyAlignment="1">
      <alignment vertical="center"/>
    </xf>
    <xf numFmtId="0" fontId="3" fillId="0" borderId="6" xfId="0" applyNumberFormat="1" applyFont="1" applyBorder="1" applyAlignment="1">
      <alignment vertical="center"/>
    </xf>
    <xf numFmtId="0" fontId="3" fillId="0" borderId="8" xfId="0" applyNumberFormat="1" applyFont="1" applyBorder="1" applyAlignment="1">
      <alignment horizontal="right" vertical="center"/>
    </xf>
    <xf numFmtId="171" fontId="3" fillId="0" borderId="8" xfId="0" applyNumberFormat="1" applyFont="1" applyBorder="1" applyAlignment="1">
      <alignment vertical="center"/>
    </xf>
    <xf numFmtId="0" fontId="4" fillId="0" borderId="7" xfId="0" applyFont="1" applyBorder="1" applyAlignment="1">
      <alignment horizontal="left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5" applyFont="1" applyBorder="1" applyAlignment="1">
      <alignment vertical="center"/>
    </xf>
    <xf numFmtId="0" fontId="3" fillId="0" borderId="5" xfId="8" applyNumberFormat="1" applyFont="1" applyBorder="1" applyAlignment="1">
      <alignment vertical="center"/>
    </xf>
    <xf numFmtId="0" fontId="3" fillId="0" borderId="12" xfId="8" applyNumberFormat="1" applyFont="1" applyBorder="1" applyAlignment="1">
      <alignment vertical="center"/>
    </xf>
    <xf numFmtId="0" fontId="3" fillId="0" borderId="5" xfId="8" applyNumberFormat="1" applyFont="1" applyBorder="1" applyAlignment="1">
      <alignment horizontal="right" vertical="center"/>
    </xf>
    <xf numFmtId="171" fontId="3" fillId="0" borderId="10" xfId="8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6" xfId="0" applyNumberFormat="1" applyFont="1" applyBorder="1" applyAlignment="1">
      <alignment horizontal="right" vertical="center" wrapText="1"/>
    </xf>
    <xf numFmtId="49" fontId="3" fillId="0" borderId="2" xfId="0" applyNumberFormat="1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 wrapText="1"/>
    </xf>
    <xf numFmtId="0" fontId="3" fillId="0" borderId="4" xfId="5" applyNumberFormat="1" applyFont="1" applyBorder="1" applyAlignment="1">
      <alignment vertical="center"/>
    </xf>
    <xf numFmtId="0" fontId="3" fillId="0" borderId="4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right" vertical="center"/>
    </xf>
    <xf numFmtId="0" fontId="3" fillId="0" borderId="6" xfId="0" applyFont="1" applyBorder="1" applyAlignment="1">
      <alignment horizontal="centerContinuous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left" vertical="center" wrapText="1"/>
    </xf>
    <xf numFmtId="1" fontId="3" fillId="0" borderId="5" xfId="2" applyNumberFormat="1" applyFont="1" applyBorder="1" applyAlignment="1">
      <alignment vertical="center" wrapText="1"/>
    </xf>
    <xf numFmtId="0" fontId="3" fillId="0" borderId="5" xfId="2" applyFont="1" applyBorder="1" applyAlignment="1">
      <alignment vertical="center"/>
    </xf>
    <xf numFmtId="0" fontId="3" fillId="0" borderId="5" xfId="8" applyFont="1" applyBorder="1" applyAlignment="1">
      <alignment vertical="center"/>
    </xf>
    <xf numFmtId="2" fontId="3" fillId="0" borderId="5" xfId="8" applyNumberFormat="1" applyFont="1" applyBorder="1" applyAlignment="1">
      <alignment vertical="center"/>
    </xf>
    <xf numFmtId="0" fontId="3" fillId="0" borderId="12" xfId="8" applyFont="1" applyBorder="1" applyAlignment="1">
      <alignment vertical="center"/>
    </xf>
    <xf numFmtId="2" fontId="3" fillId="0" borderId="5" xfId="8" applyNumberFormat="1" applyFont="1" applyBorder="1" applyAlignment="1">
      <alignment horizontal="right" vertical="center"/>
    </xf>
    <xf numFmtId="1" fontId="3" fillId="0" borderId="5" xfId="8" applyNumberFormat="1" applyFont="1" applyBorder="1" applyAlignment="1">
      <alignment vertical="center"/>
    </xf>
    <xf numFmtId="0" fontId="3" fillId="0" borderId="5" xfId="2" applyFont="1" applyBorder="1" applyAlignment="1">
      <alignment horizontal="center" vertical="center"/>
    </xf>
    <xf numFmtId="0" fontId="3" fillId="0" borderId="5" xfId="2" applyNumberFormat="1" applyFont="1" applyBorder="1" applyAlignment="1">
      <alignment vertical="center" wrapText="1"/>
    </xf>
    <xf numFmtId="0" fontId="3" fillId="0" borderId="5" xfId="2" applyNumberFormat="1" applyFont="1" applyBorder="1" applyAlignment="1">
      <alignment vertical="center"/>
    </xf>
    <xf numFmtId="0" fontId="3" fillId="0" borderId="10" xfId="2" applyFont="1" applyBorder="1" applyAlignment="1">
      <alignment vertical="center"/>
    </xf>
    <xf numFmtId="0" fontId="3" fillId="0" borderId="0" xfId="2" applyFont="1" applyBorder="1"/>
    <xf numFmtId="0" fontId="3" fillId="0" borderId="11" xfId="2" applyFont="1" applyBorder="1" applyAlignment="1">
      <alignment horizontal="center" vertical="center" wrapText="1"/>
    </xf>
    <xf numFmtId="0" fontId="3" fillId="0" borderId="11" xfId="2" applyFont="1" applyBorder="1" applyAlignment="1">
      <alignment horizontal="centerContinuous" vertical="center" wrapText="1"/>
    </xf>
    <xf numFmtId="1" fontId="3" fillId="0" borderId="11" xfId="2" applyNumberFormat="1" applyFont="1" applyBorder="1" applyAlignment="1">
      <alignment vertical="center" wrapText="1"/>
    </xf>
    <xf numFmtId="0" fontId="3" fillId="0" borderId="11" xfId="2" applyFont="1" applyBorder="1" applyAlignment="1">
      <alignment vertical="center"/>
    </xf>
    <xf numFmtId="0" fontId="3" fillId="0" borderId="11" xfId="8" applyFont="1" applyBorder="1" applyAlignment="1">
      <alignment vertical="center"/>
    </xf>
    <xf numFmtId="2" fontId="3" fillId="0" borderId="11" xfId="8" applyNumberFormat="1" applyFont="1" applyBorder="1" applyAlignment="1">
      <alignment vertical="center"/>
    </xf>
    <xf numFmtId="0" fontId="3" fillId="0" borderId="11" xfId="9" applyFont="1" applyBorder="1" applyAlignment="1">
      <alignment vertical="center"/>
    </xf>
    <xf numFmtId="0" fontId="3" fillId="0" borderId="13" xfId="9" applyFont="1" applyBorder="1" applyAlignment="1">
      <alignment vertical="center"/>
    </xf>
    <xf numFmtId="0" fontId="3" fillId="0" borderId="13" xfId="9" applyFont="1" applyBorder="1" applyAlignment="1">
      <alignment horizontal="center" vertical="center"/>
    </xf>
    <xf numFmtId="0" fontId="3" fillId="0" borderId="11" xfId="2" applyFont="1" applyBorder="1" applyAlignment="1">
      <alignment horizontal="center" vertical="center"/>
    </xf>
    <xf numFmtId="0" fontId="3" fillId="0" borderId="11" xfId="2" applyNumberFormat="1" applyFont="1" applyBorder="1" applyAlignment="1">
      <alignment vertical="center" wrapText="1"/>
    </xf>
    <xf numFmtId="0" fontId="3" fillId="0" borderId="11" xfId="2" applyNumberFormat="1" applyFont="1" applyBorder="1" applyAlignment="1">
      <alignment vertical="center"/>
    </xf>
    <xf numFmtId="0" fontId="3" fillId="0" borderId="13" xfId="2" applyFont="1" applyBorder="1" applyAlignment="1">
      <alignment vertical="center"/>
    </xf>
    <xf numFmtId="0" fontId="3" fillId="0" borderId="11" xfId="2" applyFont="1" applyBorder="1" applyAlignment="1">
      <alignment vertical="center" wrapText="1"/>
    </xf>
    <xf numFmtId="0" fontId="3" fillId="0" borderId="5" xfId="2" applyFont="1" applyBorder="1" applyAlignment="1">
      <alignment vertical="center" wrapText="1"/>
    </xf>
    <xf numFmtId="0" fontId="58" fillId="0" borderId="5" xfId="2" applyFont="1" applyBorder="1" applyAlignment="1">
      <alignment horizontal="right" vertical="center" wrapText="1"/>
    </xf>
    <xf numFmtId="171" fontId="3" fillId="0" borderId="5" xfId="8" applyNumberFormat="1" applyFont="1" applyBorder="1" applyAlignment="1">
      <alignment vertical="center"/>
    </xf>
    <xf numFmtId="177" fontId="58" fillId="0" borderId="11" xfId="2" applyNumberFormat="1" applyFont="1" applyBorder="1" applyAlignment="1">
      <alignment horizontal="right" vertical="center" wrapText="1"/>
    </xf>
    <xf numFmtId="0" fontId="3" fillId="0" borderId="13" xfId="9" applyFont="1" applyBorder="1" applyAlignment="1">
      <alignment horizontal="right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5" xfId="88" applyFont="1" applyBorder="1" applyAlignment="1">
      <alignment horizontal="left" vertical="center" wrapText="1"/>
    </xf>
    <xf numFmtId="0" fontId="3" fillId="0" borderId="5" xfId="2" applyNumberFormat="1" applyFont="1" applyBorder="1" applyAlignment="1">
      <alignment horizontal="right" vertical="center" wrapText="1"/>
    </xf>
    <xf numFmtId="0" fontId="3" fillId="0" borderId="5" xfId="388" applyNumberFormat="1" applyFont="1" applyBorder="1" applyAlignment="1">
      <alignment vertical="center"/>
    </xf>
    <xf numFmtId="0" fontId="3" fillId="0" borderId="12" xfId="388" applyNumberFormat="1" applyFont="1" applyBorder="1" applyAlignment="1">
      <alignment vertical="center"/>
    </xf>
    <xf numFmtId="0" fontId="3" fillId="0" borderId="5" xfId="388" applyNumberFormat="1" applyFont="1" applyBorder="1" applyAlignment="1">
      <alignment horizontal="right" vertical="center"/>
    </xf>
    <xf numFmtId="171" fontId="3" fillId="0" borderId="10" xfId="388" applyNumberFormat="1" applyFont="1" applyBorder="1" applyAlignment="1">
      <alignment vertical="center"/>
    </xf>
    <xf numFmtId="0" fontId="3" fillId="0" borderId="5" xfId="2" applyNumberFormat="1" applyFont="1" applyBorder="1" applyAlignment="1">
      <alignment horizontal="center" vertical="center"/>
    </xf>
    <xf numFmtId="0" fontId="3" fillId="0" borderId="12" xfId="2" applyNumberFormat="1" applyFont="1" applyBorder="1" applyAlignment="1">
      <alignment vertical="center"/>
    </xf>
    <xf numFmtId="0" fontId="3" fillId="0" borderId="5" xfId="2" applyNumberFormat="1" applyFont="1" applyFill="1" applyBorder="1" applyAlignment="1">
      <alignment vertical="center"/>
    </xf>
    <xf numFmtId="0" fontId="3" fillId="0" borderId="11" xfId="2" applyNumberFormat="1" applyFont="1" applyBorder="1" applyAlignment="1">
      <alignment horizontal="right" vertical="center" wrapText="1"/>
    </xf>
    <xf numFmtId="0" fontId="3" fillId="0" borderId="11" xfId="388" applyNumberFormat="1" applyFont="1" applyBorder="1" applyAlignment="1">
      <alignment vertical="center"/>
    </xf>
    <xf numFmtId="0" fontId="3" fillId="0" borderId="13" xfId="9" applyNumberFormat="1" applyFont="1" applyBorder="1" applyAlignment="1">
      <alignment horizontal="right" vertical="center" wrapText="1"/>
    </xf>
    <xf numFmtId="0" fontId="3" fillId="0" borderId="11" xfId="2" applyNumberFormat="1" applyFont="1" applyBorder="1" applyAlignment="1">
      <alignment horizontal="center" vertical="center"/>
    </xf>
    <xf numFmtId="0" fontId="3" fillId="0" borderId="0" xfId="2" applyNumberFormat="1" applyFont="1" applyBorder="1" applyAlignment="1">
      <alignment vertical="center"/>
    </xf>
    <xf numFmtId="0" fontId="3" fillId="0" borderId="2" xfId="389" applyFont="1" applyBorder="1" applyAlignment="1">
      <alignment horizontal="center" vertical="center" wrapText="1"/>
    </xf>
    <xf numFmtId="0" fontId="3" fillId="0" borderId="0" xfId="390" applyFont="1" applyBorder="1"/>
    <xf numFmtId="0" fontId="59" fillId="0" borderId="11" xfId="390" applyFont="1" applyBorder="1" applyAlignment="1">
      <alignment horizontal="center" vertical="center" wrapText="1"/>
    </xf>
    <xf numFmtId="0" fontId="3" fillId="0" borderId="11" xfId="390" applyFont="1" applyBorder="1" applyAlignment="1">
      <alignment horizontal="center" vertical="center" wrapText="1"/>
    </xf>
    <xf numFmtId="0" fontId="3" fillId="0" borderId="11" xfId="390" applyFont="1" applyBorder="1" applyAlignment="1">
      <alignment horizontal="left" vertical="center" wrapText="1"/>
    </xf>
    <xf numFmtId="0" fontId="3" fillId="0" borderId="11" xfId="390" applyNumberFormat="1" applyFont="1" applyBorder="1" applyAlignment="1">
      <alignment horizontal="right" vertical="center" wrapText="1"/>
    </xf>
    <xf numFmtId="0" fontId="59" fillId="0" borderId="11" xfId="8" applyNumberFormat="1" applyFont="1" applyBorder="1" applyAlignment="1">
      <alignment vertical="center"/>
    </xf>
    <xf numFmtId="0" fontId="59" fillId="0" borderId="11" xfId="390" applyNumberFormat="1" applyFont="1" applyBorder="1" applyAlignment="1">
      <alignment vertical="center"/>
    </xf>
    <xf numFmtId="0" fontId="59" fillId="0" borderId="11" xfId="8" applyNumberFormat="1" applyFont="1" applyBorder="1" applyAlignment="1">
      <alignment vertical="center" wrapText="1"/>
    </xf>
    <xf numFmtId="0" fontId="59" fillId="0" borderId="11" xfId="8" applyNumberFormat="1" applyFont="1" applyBorder="1" applyAlignment="1">
      <alignment horizontal="center" vertical="center"/>
    </xf>
    <xf numFmtId="0" fontId="59" fillId="0" borderId="13" xfId="8" applyNumberFormat="1" applyFont="1" applyBorder="1" applyAlignment="1">
      <alignment horizontal="right" vertical="center" wrapText="1"/>
    </xf>
    <xf numFmtId="0" fontId="3" fillId="0" borderId="11" xfId="5" applyFont="1" applyBorder="1" applyAlignment="1">
      <alignment vertical="center"/>
    </xf>
    <xf numFmtId="0" fontId="59" fillId="0" borderId="13" xfId="8" applyNumberFormat="1" applyFont="1" applyBorder="1" applyAlignment="1">
      <alignment vertical="center"/>
    </xf>
    <xf numFmtId="0" fontId="3" fillId="0" borderId="8" xfId="9" applyNumberFormat="1" applyFont="1" applyBorder="1" applyAlignment="1">
      <alignment horizontal="right" vertical="center" wrapText="1"/>
    </xf>
    <xf numFmtId="0" fontId="3" fillId="0" borderId="5" xfId="389" applyFont="1" applyBorder="1" applyAlignment="1">
      <alignment horizontal="center" vertical="center" wrapText="1"/>
    </xf>
    <xf numFmtId="0" fontId="3" fillId="0" borderId="5" xfId="390" applyFont="1" applyBorder="1" applyAlignment="1">
      <alignment horizontal="center" vertical="center" wrapText="1"/>
    </xf>
    <xf numFmtId="0" fontId="3" fillId="0" borderId="5" xfId="390" applyNumberFormat="1" applyFont="1" applyBorder="1" applyAlignment="1">
      <alignment horizontal="right" vertical="center" wrapText="1"/>
    </xf>
    <xf numFmtId="0" fontId="59" fillId="0" borderId="5" xfId="8" applyNumberFormat="1" applyFont="1" applyBorder="1" applyAlignment="1">
      <alignment vertical="center"/>
    </xf>
    <xf numFmtId="0" fontId="59" fillId="0" borderId="5" xfId="390" applyNumberFormat="1" applyFont="1" applyBorder="1" applyAlignment="1">
      <alignment vertical="center"/>
    </xf>
    <xf numFmtId="0" fontId="59" fillId="0" borderId="12" xfId="390" applyNumberFormat="1" applyFont="1" applyBorder="1" applyAlignment="1">
      <alignment vertical="center"/>
    </xf>
    <xf numFmtId="0" fontId="59" fillId="0" borderId="5" xfId="8" applyNumberFormat="1" applyFont="1" applyBorder="1" applyAlignment="1">
      <alignment vertical="center" wrapText="1"/>
    </xf>
    <xf numFmtId="0" fontId="59" fillId="0" borderId="5" xfId="8" applyNumberFormat="1" applyFont="1" applyBorder="1" applyAlignment="1">
      <alignment horizontal="center" vertical="center"/>
    </xf>
    <xf numFmtId="0" fontId="59" fillId="0" borderId="5" xfId="8" applyNumberFormat="1" applyFont="1" applyBorder="1" applyAlignment="1">
      <alignment horizontal="right" vertical="center" wrapText="1"/>
    </xf>
    <xf numFmtId="173" fontId="3" fillId="0" borderId="5" xfId="2" applyNumberFormat="1" applyFont="1" applyBorder="1" applyAlignment="1">
      <alignment vertical="center" wrapText="1"/>
    </xf>
    <xf numFmtId="0" fontId="3" fillId="0" borderId="5" xfId="389" applyFont="1" applyBorder="1" applyAlignment="1">
      <alignment horizontal="center" vertical="center"/>
    </xf>
    <xf numFmtId="0" fontId="3" fillId="0" borderId="5" xfId="389" applyFont="1" applyBorder="1" applyAlignment="1">
      <alignment horizontal="right" vertical="center" wrapText="1"/>
    </xf>
    <xf numFmtId="0" fontId="3" fillId="0" borderId="10" xfId="5" applyFont="1" applyBorder="1" applyAlignment="1">
      <alignment vertical="center"/>
    </xf>
    <xf numFmtId="173" fontId="3" fillId="0" borderId="11" xfId="2" applyNumberFormat="1" applyFont="1" applyBorder="1" applyAlignment="1">
      <alignment vertical="center" wrapText="1"/>
    </xf>
    <xf numFmtId="2" fontId="3" fillId="0" borderId="11" xfId="2" applyNumberFormat="1" applyFont="1" applyBorder="1" applyAlignment="1">
      <alignment vertical="center" wrapText="1"/>
    </xf>
    <xf numFmtId="0" fontId="3" fillId="0" borderId="13" xfId="5" applyFont="1" applyBorder="1" applyAlignment="1">
      <alignment vertical="center"/>
    </xf>
    <xf numFmtId="0" fontId="3" fillId="0" borderId="2" xfId="2" applyFont="1" applyBorder="1" applyAlignment="1">
      <alignment horizontal="center" vertical="center" wrapText="1"/>
    </xf>
    <xf numFmtId="0" fontId="3" fillId="0" borderId="3" xfId="5" applyFont="1" applyBorder="1" applyAlignment="1">
      <alignment horizontal="center" vertical="center" wrapText="1"/>
    </xf>
    <xf numFmtId="0" fontId="3" fillId="0" borderId="2" xfId="391" applyFont="1" applyBorder="1" applyAlignment="1">
      <alignment horizontal="left" vertical="center" wrapText="1"/>
    </xf>
    <xf numFmtId="0" fontId="3" fillId="0" borderId="2" xfId="392" applyNumberFormat="1" applyFont="1" applyBorder="1" applyAlignment="1">
      <alignment vertical="center"/>
    </xf>
    <xf numFmtId="2" fontId="3" fillId="0" borderId="2" xfId="392" applyNumberFormat="1" applyFont="1" applyBorder="1" applyAlignment="1">
      <alignment vertical="center"/>
    </xf>
    <xf numFmtId="0" fontId="3" fillId="0" borderId="14" xfId="392" applyNumberFormat="1" applyFont="1" applyBorder="1" applyAlignment="1">
      <alignment vertical="center"/>
    </xf>
    <xf numFmtId="2" fontId="3" fillId="0" borderId="2" xfId="392" applyNumberFormat="1" applyFont="1" applyBorder="1" applyAlignment="1">
      <alignment horizontal="right" vertical="center"/>
    </xf>
    <xf numFmtId="171" fontId="3" fillId="0" borderId="4" xfId="392" applyNumberFormat="1" applyFont="1" applyBorder="1" applyAlignment="1">
      <alignment vertical="center"/>
    </xf>
    <xf numFmtId="0" fontId="3" fillId="0" borderId="2" xfId="5" applyNumberFormat="1" applyFont="1" applyFill="1" applyBorder="1" applyAlignment="1">
      <alignment horizontal="right" vertical="center"/>
    </xf>
    <xf numFmtId="0" fontId="3" fillId="0" borderId="0" xfId="5" applyFont="1" applyBorder="1" applyAlignment="1">
      <alignment vertical="center"/>
    </xf>
    <xf numFmtId="0" fontId="3" fillId="0" borderId="6" xfId="2" applyFont="1" applyBorder="1" applyAlignment="1">
      <alignment horizontal="center" vertical="center" wrapText="1"/>
    </xf>
    <xf numFmtId="0" fontId="3" fillId="0" borderId="8" xfId="5" applyNumberFormat="1" applyFont="1" applyBorder="1" applyAlignment="1">
      <alignment horizontal="right" vertical="center"/>
    </xf>
    <xf numFmtId="2" fontId="3" fillId="0" borderId="6" xfId="392" applyNumberFormat="1" applyFont="1" applyBorder="1" applyAlignment="1">
      <alignment vertical="center"/>
    </xf>
    <xf numFmtId="0" fontId="3" fillId="0" borderId="8" xfId="5" applyNumberFormat="1" applyFont="1" applyBorder="1" applyAlignment="1">
      <alignment horizontal="center" vertical="center"/>
    </xf>
    <xf numFmtId="2" fontId="3" fillId="0" borderId="8" xfId="9" applyNumberFormat="1" applyFont="1" applyBorder="1" applyAlignment="1">
      <alignment horizontal="center" vertical="center"/>
    </xf>
    <xf numFmtId="2" fontId="3" fillId="0" borderId="11" xfId="392" applyNumberFormat="1" applyFont="1" applyBorder="1" applyAlignment="1">
      <alignment vertical="center"/>
    </xf>
    <xf numFmtId="0" fontId="3" fillId="0" borderId="5" xfId="391" applyFont="1" applyBorder="1" applyAlignment="1">
      <alignment horizontal="center" vertical="center" wrapText="1"/>
    </xf>
    <xf numFmtId="0" fontId="3" fillId="0" borderId="5" xfId="391" applyFont="1" applyBorder="1" applyAlignment="1">
      <alignment vertical="center" wrapText="1"/>
    </xf>
    <xf numFmtId="0" fontId="3" fillId="0" borderId="5" xfId="391" applyFont="1" applyFill="1" applyBorder="1" applyAlignment="1">
      <alignment horizontal="right" vertical="center" wrapText="1"/>
    </xf>
    <xf numFmtId="0" fontId="3" fillId="0" borderId="5" xfId="391" applyFont="1" applyBorder="1" applyAlignment="1">
      <alignment vertical="center"/>
    </xf>
    <xf numFmtId="2" fontId="3" fillId="0" borderId="5" xfId="391" applyNumberFormat="1" applyFont="1" applyBorder="1" applyAlignment="1">
      <alignment vertical="center"/>
    </xf>
    <xf numFmtId="2" fontId="3" fillId="0" borderId="5" xfId="391" applyNumberFormat="1" applyFont="1" applyBorder="1" applyAlignment="1">
      <alignment horizontal="right" vertical="center"/>
    </xf>
    <xf numFmtId="171" fontId="3" fillId="0" borderId="10" xfId="392" applyNumberFormat="1" applyFont="1" applyBorder="1" applyAlignment="1">
      <alignment vertical="center"/>
    </xf>
    <xf numFmtId="1" fontId="3" fillId="0" borderId="5" xfId="391" applyNumberFormat="1" applyFont="1" applyBorder="1" applyAlignment="1">
      <alignment vertical="center"/>
    </xf>
    <xf numFmtId="0" fontId="3" fillId="0" borderId="5" xfId="391" applyFont="1" applyBorder="1" applyAlignment="1">
      <alignment horizontal="right" vertical="center" wrapText="1"/>
    </xf>
    <xf numFmtId="173" fontId="3" fillId="0" borderId="5" xfId="391" applyNumberFormat="1" applyFont="1" applyFill="1" applyBorder="1" applyAlignment="1">
      <alignment vertical="center"/>
    </xf>
    <xf numFmtId="0" fontId="3" fillId="0" borderId="0" xfId="391" applyFont="1" applyBorder="1"/>
    <xf numFmtId="0" fontId="3" fillId="0" borderId="11" xfId="391" applyFont="1" applyBorder="1" applyAlignment="1">
      <alignment horizontal="center" vertical="center" wrapText="1"/>
    </xf>
    <xf numFmtId="0" fontId="3" fillId="0" borderId="11" xfId="391" applyFont="1" applyBorder="1" applyAlignment="1">
      <alignment vertical="center" wrapText="1"/>
    </xf>
    <xf numFmtId="0" fontId="8" fillId="0" borderId="11" xfId="391" applyFont="1" applyBorder="1" applyAlignment="1">
      <alignment horizontal="right" vertical="center" wrapText="1"/>
    </xf>
    <xf numFmtId="0" fontId="3" fillId="0" borderId="11" xfId="391" applyFont="1" applyBorder="1" applyAlignment="1">
      <alignment vertical="center"/>
    </xf>
    <xf numFmtId="2" fontId="3" fillId="0" borderId="11" xfId="391" applyNumberFormat="1" applyFont="1" applyBorder="1" applyAlignment="1">
      <alignment vertical="center"/>
    </xf>
    <xf numFmtId="1" fontId="3" fillId="0" borderId="11" xfId="391" applyNumberFormat="1" applyFont="1" applyBorder="1" applyAlignment="1">
      <alignment vertical="center"/>
    </xf>
    <xf numFmtId="0" fontId="3" fillId="0" borderId="11" xfId="391" applyFont="1" applyBorder="1" applyAlignment="1">
      <alignment horizontal="center" vertical="center"/>
    </xf>
    <xf numFmtId="0" fontId="3" fillId="0" borderId="11" xfId="391" applyFont="1" applyBorder="1" applyAlignment="1">
      <alignment horizontal="right" vertical="center" wrapText="1"/>
    </xf>
    <xf numFmtId="0" fontId="3" fillId="0" borderId="11" xfId="391" applyFont="1" applyFill="1" applyBorder="1" applyAlignment="1">
      <alignment vertical="center"/>
    </xf>
    <xf numFmtId="0" fontId="3" fillId="0" borderId="9" xfId="18" applyFont="1" applyBorder="1" applyAlignment="1">
      <alignment horizontal="center" vertical="center" wrapText="1"/>
    </xf>
    <xf numFmtId="0" fontId="3" fillId="0" borderId="5" xfId="18" applyFont="1" applyBorder="1" applyAlignment="1">
      <alignment horizontal="center" vertical="center" wrapText="1"/>
    </xf>
    <xf numFmtId="0" fontId="3" fillId="0" borderId="5" xfId="18" applyFont="1" applyBorder="1" applyAlignment="1">
      <alignment vertical="center" wrapText="1"/>
    </xf>
    <xf numFmtId="0" fontId="3" fillId="0" borderId="5" xfId="18" applyNumberFormat="1" applyFont="1" applyBorder="1" applyAlignment="1">
      <alignment horizontal="right" vertical="center" wrapText="1"/>
    </xf>
    <xf numFmtId="0" fontId="60" fillId="0" borderId="5" xfId="18" applyNumberFormat="1" applyFont="1" applyBorder="1" applyAlignment="1">
      <alignment vertical="center"/>
    </xf>
    <xf numFmtId="0" fontId="3" fillId="0" borderId="5" xfId="18" applyNumberFormat="1" applyFont="1" applyBorder="1" applyAlignment="1">
      <alignment vertical="center"/>
    </xf>
    <xf numFmtId="0" fontId="3" fillId="0" borderId="12" xfId="18" applyNumberFormat="1" applyFont="1" applyBorder="1" applyAlignment="1">
      <alignment vertical="center"/>
    </xf>
    <xf numFmtId="0" fontId="3" fillId="0" borderId="5" xfId="18" applyNumberFormat="1" applyFont="1" applyBorder="1" applyAlignment="1">
      <alignment horizontal="right" vertical="center"/>
    </xf>
    <xf numFmtId="2" fontId="3" fillId="0" borderId="10" xfId="18" applyNumberFormat="1" applyFont="1" applyBorder="1" applyAlignment="1">
      <alignment vertical="center"/>
    </xf>
    <xf numFmtId="0" fontId="3" fillId="0" borderId="5" xfId="18" applyNumberFormat="1" applyFont="1" applyBorder="1" applyAlignment="1">
      <alignment vertical="center" wrapText="1"/>
    </xf>
    <xf numFmtId="0" fontId="3" fillId="0" borderId="5" xfId="18" applyNumberFormat="1" applyFont="1" applyBorder="1" applyAlignment="1">
      <alignment horizontal="center" vertical="center"/>
    </xf>
    <xf numFmtId="0" fontId="3" fillId="0" borderId="10" xfId="18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vertical="center"/>
    </xf>
    <xf numFmtId="0" fontId="3" fillId="0" borderId="10" xfId="18" applyNumberFormat="1" applyFont="1" applyBorder="1" applyAlignment="1">
      <alignment vertical="center"/>
    </xf>
    <xf numFmtId="0" fontId="3" fillId="0" borderId="0" xfId="18" applyFont="1" applyBorder="1"/>
    <xf numFmtId="0" fontId="3" fillId="0" borderId="6" xfId="18" applyFont="1" applyBorder="1" applyAlignment="1">
      <alignment horizontal="center" vertical="center" wrapText="1"/>
    </xf>
    <xf numFmtId="0" fontId="3" fillId="0" borderId="6" xfId="18" applyFont="1" applyBorder="1" applyAlignment="1">
      <alignment vertical="center" wrapText="1"/>
    </xf>
    <xf numFmtId="0" fontId="3" fillId="0" borderId="6" xfId="18" applyNumberFormat="1" applyFont="1" applyBorder="1" applyAlignment="1">
      <alignment horizontal="right" vertical="center" wrapText="1"/>
    </xf>
    <xf numFmtId="0" fontId="3" fillId="0" borderId="6" xfId="18" applyNumberFormat="1" applyFont="1" applyBorder="1" applyAlignment="1">
      <alignment vertical="center"/>
    </xf>
    <xf numFmtId="2" fontId="3" fillId="0" borderId="6" xfId="18" applyNumberFormat="1" applyFont="1" applyBorder="1" applyAlignment="1">
      <alignment vertical="center"/>
    </xf>
    <xf numFmtId="0" fontId="3" fillId="0" borderId="6" xfId="18" applyNumberFormat="1" applyFont="1" applyBorder="1" applyAlignment="1">
      <alignment vertical="center" wrapText="1"/>
    </xf>
    <xf numFmtId="0" fontId="3" fillId="0" borderId="6" xfId="18" applyNumberFormat="1" applyFont="1" applyBorder="1" applyAlignment="1">
      <alignment horizontal="center" vertical="center"/>
    </xf>
    <xf numFmtId="0" fontId="3" fillId="0" borderId="8" xfId="18" applyNumberFormat="1" applyFont="1" applyBorder="1" applyAlignment="1">
      <alignment vertical="center"/>
    </xf>
    <xf numFmtId="0" fontId="3" fillId="0" borderId="11" xfId="18" applyFont="1" applyBorder="1" applyAlignment="1">
      <alignment horizontal="center" vertical="center" wrapText="1"/>
    </xf>
    <xf numFmtId="0" fontId="3" fillId="0" borderId="11" xfId="18" applyFont="1" applyBorder="1" applyAlignment="1">
      <alignment vertical="center" wrapText="1"/>
    </xf>
    <xf numFmtId="0" fontId="3" fillId="0" borderId="11" xfId="18" applyNumberFormat="1" applyFont="1" applyBorder="1" applyAlignment="1">
      <alignment horizontal="right" vertical="center" wrapText="1"/>
    </xf>
    <xf numFmtId="0" fontId="3" fillId="0" borderId="11" xfId="18" applyNumberFormat="1" applyFont="1" applyBorder="1" applyAlignment="1">
      <alignment vertical="center"/>
    </xf>
    <xf numFmtId="2" fontId="3" fillId="0" borderId="11" xfId="18" applyNumberFormat="1" applyFont="1" applyBorder="1" applyAlignment="1">
      <alignment vertical="center"/>
    </xf>
    <xf numFmtId="0" fontId="3" fillId="0" borderId="11" xfId="18" applyNumberFormat="1" applyFont="1" applyBorder="1" applyAlignment="1">
      <alignment vertical="center" wrapText="1"/>
    </xf>
    <xf numFmtId="0" fontId="3" fillId="0" borderId="11" xfId="18" applyNumberFormat="1" applyFont="1" applyBorder="1" applyAlignment="1">
      <alignment horizontal="center" vertical="center"/>
    </xf>
    <xf numFmtId="0" fontId="3" fillId="0" borderId="13" xfId="18" applyNumberFormat="1" applyFont="1" applyBorder="1" applyAlignment="1">
      <alignment horizontal="right" vertical="center" wrapText="1"/>
    </xf>
    <xf numFmtId="0" fontId="3" fillId="0" borderId="13" xfId="18" applyNumberFormat="1" applyFont="1" applyBorder="1" applyAlignment="1">
      <alignment vertical="center"/>
    </xf>
    <xf numFmtId="0" fontId="3" fillId="0" borderId="2" xfId="389" applyFont="1" applyBorder="1" applyAlignment="1">
      <alignment horizontal="left" vertical="center" wrapText="1"/>
    </xf>
    <xf numFmtId="0" fontId="3" fillId="0" borderId="2" xfId="389" applyFont="1" applyBorder="1" applyAlignment="1">
      <alignment horizontal="right" vertical="center" wrapText="1"/>
    </xf>
    <xf numFmtId="0" fontId="3" fillId="0" borderId="2" xfId="389" applyFont="1" applyBorder="1" applyAlignment="1">
      <alignment vertical="center"/>
    </xf>
    <xf numFmtId="2" fontId="3" fillId="0" borderId="2" xfId="389" applyNumberFormat="1" applyFont="1" applyBorder="1" applyAlignment="1">
      <alignment vertical="center"/>
    </xf>
    <xf numFmtId="0" fontId="3" fillId="0" borderId="14" xfId="389" applyFont="1" applyBorder="1" applyAlignment="1">
      <alignment vertical="center"/>
    </xf>
    <xf numFmtId="2" fontId="3" fillId="0" borderId="2" xfId="8" applyNumberFormat="1" applyFont="1" applyBorder="1" applyAlignment="1">
      <alignment horizontal="right" vertical="center"/>
    </xf>
    <xf numFmtId="2" fontId="3" fillId="0" borderId="4" xfId="389" applyNumberFormat="1" applyFont="1" applyBorder="1" applyAlignment="1">
      <alignment vertical="center"/>
    </xf>
    <xf numFmtId="1" fontId="3" fillId="0" borderId="2" xfId="389" applyNumberFormat="1" applyFont="1" applyBorder="1" applyAlignment="1">
      <alignment vertical="center"/>
    </xf>
    <xf numFmtId="0" fontId="3" fillId="0" borderId="2" xfId="389" applyFont="1" applyBorder="1" applyAlignment="1">
      <alignment vertical="center" wrapText="1"/>
    </xf>
    <xf numFmtId="0" fontId="3" fillId="0" borderId="2" xfId="389" applyFont="1" applyBorder="1" applyAlignment="1">
      <alignment horizontal="center" vertical="center"/>
    </xf>
    <xf numFmtId="0" fontId="3" fillId="0" borderId="13" xfId="389" applyNumberFormat="1" applyFont="1" applyBorder="1" applyAlignment="1">
      <alignment horizontal="right" vertical="center" wrapText="1"/>
    </xf>
    <xf numFmtId="2" fontId="3" fillId="0" borderId="11" xfId="389" applyNumberFormat="1" applyFont="1" applyBorder="1" applyAlignment="1">
      <alignment vertical="center"/>
    </xf>
    <xf numFmtId="0" fontId="3" fillId="0" borderId="13" xfId="389" applyFont="1" applyBorder="1" applyAlignment="1">
      <alignment vertical="center"/>
    </xf>
    <xf numFmtId="0" fontId="3" fillId="0" borderId="0" xfId="389" applyFont="1" applyBorder="1"/>
    <xf numFmtId="0" fontId="3" fillId="0" borderId="6" xfId="389" applyFont="1" applyBorder="1" applyAlignment="1">
      <alignment horizontal="center" vertical="center" wrapText="1"/>
    </xf>
    <xf numFmtId="0" fontId="3" fillId="0" borderId="6" xfId="389" applyFont="1" applyBorder="1" applyAlignment="1">
      <alignment horizontal="left" vertical="center" wrapText="1"/>
    </xf>
    <xf numFmtId="0" fontId="3" fillId="0" borderId="6" xfId="389" applyFont="1" applyBorder="1" applyAlignment="1">
      <alignment horizontal="right" vertical="center" wrapText="1"/>
    </xf>
    <xf numFmtId="0" fontId="3" fillId="0" borderId="6" xfId="389" applyFont="1" applyBorder="1" applyAlignment="1">
      <alignment vertical="center"/>
    </xf>
    <xf numFmtId="2" fontId="3" fillId="0" borderId="6" xfId="389" applyNumberFormat="1" applyFont="1" applyBorder="1" applyAlignment="1">
      <alignment vertical="center"/>
    </xf>
    <xf numFmtId="1" fontId="3" fillId="0" borderId="6" xfId="389" applyNumberFormat="1" applyFont="1" applyBorder="1" applyAlignment="1">
      <alignment vertical="center"/>
    </xf>
    <xf numFmtId="0" fontId="3" fillId="0" borderId="6" xfId="389" applyFont="1" applyBorder="1" applyAlignment="1">
      <alignment vertical="center" wrapText="1"/>
    </xf>
    <xf numFmtId="0" fontId="3" fillId="0" borderId="6" xfId="389" applyFont="1" applyBorder="1" applyAlignment="1">
      <alignment horizontal="center" vertical="center"/>
    </xf>
    <xf numFmtId="0" fontId="3" fillId="0" borderId="8" xfId="389" applyNumberFormat="1" applyFont="1" applyBorder="1" applyAlignment="1">
      <alignment horizontal="right" vertical="center" wrapText="1"/>
    </xf>
    <xf numFmtId="0" fontId="3" fillId="0" borderId="8" xfId="389" applyFont="1" applyBorder="1" applyAlignment="1">
      <alignment vertical="center"/>
    </xf>
    <xf numFmtId="0" fontId="3" fillId="0" borderId="11" xfId="389" applyFont="1" applyBorder="1" applyAlignment="1">
      <alignment horizontal="center" vertical="center" wrapText="1"/>
    </xf>
    <xf numFmtId="0" fontId="3" fillId="0" borderId="11" xfId="389" applyFont="1" applyBorder="1" applyAlignment="1">
      <alignment horizontal="left" vertical="center" wrapText="1"/>
    </xf>
    <xf numFmtId="0" fontId="3" fillId="0" borderId="11" xfId="389" applyFont="1" applyBorder="1" applyAlignment="1">
      <alignment horizontal="right" vertical="center" wrapText="1"/>
    </xf>
    <xf numFmtId="0" fontId="3" fillId="0" borderId="11" xfId="389" applyFont="1" applyBorder="1" applyAlignment="1">
      <alignment vertical="center"/>
    </xf>
    <xf numFmtId="1" fontId="3" fillId="0" borderId="11" xfId="389" applyNumberFormat="1" applyFont="1" applyBorder="1" applyAlignment="1">
      <alignment vertical="center"/>
    </xf>
    <xf numFmtId="0" fontId="3" fillId="0" borderId="11" xfId="389" applyFont="1" applyBorder="1" applyAlignment="1">
      <alignment vertical="center" wrapText="1"/>
    </xf>
    <xf numFmtId="0" fontId="3" fillId="0" borderId="11" xfId="389" applyFont="1" applyBorder="1" applyAlignment="1">
      <alignment horizontal="center" vertical="center"/>
    </xf>
    <xf numFmtId="0" fontId="3" fillId="0" borderId="5" xfId="5" applyFont="1" applyBorder="1" applyAlignment="1">
      <alignment horizontal="center" vertical="center" wrapText="1"/>
    </xf>
    <xf numFmtId="0" fontId="3" fillId="0" borderId="2" xfId="393" applyFont="1" applyBorder="1" applyAlignment="1">
      <alignment horizontal="center" vertical="center" wrapText="1"/>
    </xf>
    <xf numFmtId="0" fontId="3" fillId="0" borderId="2" xfId="393" applyFont="1" applyBorder="1" applyAlignment="1">
      <alignment horizontal="left" vertical="center" wrapText="1"/>
    </xf>
    <xf numFmtId="0" fontId="3" fillId="0" borderId="2" xfId="393" applyFont="1" applyBorder="1" applyAlignment="1">
      <alignment horizontal="right" vertical="center" wrapText="1"/>
    </xf>
    <xf numFmtId="0" fontId="3" fillId="0" borderId="2" xfId="393" applyFont="1" applyBorder="1" applyAlignment="1">
      <alignment vertical="center"/>
    </xf>
    <xf numFmtId="0" fontId="3" fillId="0" borderId="2" xfId="388" applyNumberFormat="1" applyFont="1" applyBorder="1" applyAlignment="1">
      <alignment vertical="center"/>
    </xf>
    <xf numFmtId="0" fontId="3" fillId="0" borderId="14" xfId="388" applyNumberFormat="1" applyFont="1" applyBorder="1" applyAlignment="1">
      <alignment vertical="center"/>
    </xf>
    <xf numFmtId="0" fontId="3" fillId="0" borderId="2" xfId="388" applyNumberFormat="1" applyFont="1" applyBorder="1" applyAlignment="1">
      <alignment horizontal="right" vertical="center"/>
    </xf>
    <xf numFmtId="171" fontId="3" fillId="0" borderId="4" xfId="388" applyNumberFormat="1" applyFont="1" applyBorder="1" applyAlignment="1">
      <alignment vertical="center"/>
    </xf>
    <xf numFmtId="0" fontId="3" fillId="0" borderId="2" xfId="393" applyFont="1" applyBorder="1" applyAlignment="1">
      <alignment vertical="center" wrapText="1"/>
    </xf>
    <xf numFmtId="0" fontId="3" fillId="0" borderId="2" xfId="393" applyFont="1" applyBorder="1" applyAlignment="1">
      <alignment horizontal="center" vertical="center"/>
    </xf>
    <xf numFmtId="0" fontId="3" fillId="0" borderId="4" xfId="393" applyFont="1" applyBorder="1" applyAlignment="1">
      <alignment vertical="center"/>
    </xf>
    <xf numFmtId="0" fontId="3" fillId="0" borderId="0" xfId="393" applyFont="1" applyBorder="1"/>
    <xf numFmtId="0" fontId="3" fillId="0" borderId="11" xfId="393" applyFont="1" applyBorder="1" applyAlignment="1">
      <alignment horizontal="center" vertical="center" wrapText="1"/>
    </xf>
    <xf numFmtId="0" fontId="3" fillId="0" borderId="11" xfId="393" applyFont="1" applyBorder="1" applyAlignment="1">
      <alignment horizontal="left" vertical="center" wrapText="1"/>
    </xf>
    <xf numFmtId="0" fontId="3" fillId="0" borderId="11" xfId="393" applyFont="1" applyBorder="1" applyAlignment="1">
      <alignment horizontal="right" vertical="center" wrapText="1"/>
    </xf>
    <xf numFmtId="0" fontId="3" fillId="0" borderId="11" xfId="393" applyFont="1" applyBorder="1" applyAlignment="1">
      <alignment vertical="center"/>
    </xf>
    <xf numFmtId="0" fontId="3" fillId="0" borderId="11" xfId="393" applyFont="1" applyBorder="1" applyAlignment="1">
      <alignment vertical="center" wrapText="1"/>
    </xf>
    <xf numFmtId="0" fontId="3" fillId="0" borderId="11" xfId="393" applyFont="1" applyBorder="1" applyAlignment="1">
      <alignment horizontal="center" vertical="center"/>
    </xf>
    <xf numFmtId="0" fontId="3" fillId="0" borderId="13" xfId="393" applyFont="1" applyBorder="1" applyAlignment="1">
      <alignment horizontal="right" vertical="center" wrapText="1"/>
    </xf>
    <xf numFmtId="0" fontId="3" fillId="0" borderId="13" xfId="393" applyFont="1" applyBorder="1" applyAlignment="1">
      <alignment vertical="center"/>
    </xf>
    <xf numFmtId="0" fontId="3" fillId="0" borderId="6" xfId="393" applyFont="1" applyBorder="1" applyAlignment="1">
      <alignment horizontal="center" vertical="center" wrapText="1"/>
    </xf>
    <xf numFmtId="0" fontId="3" fillId="0" borderId="6" xfId="393" applyFont="1" applyBorder="1" applyAlignment="1">
      <alignment vertical="center" wrapText="1"/>
    </xf>
    <xf numFmtId="0" fontId="3" fillId="0" borderId="6" xfId="393" applyFont="1" applyBorder="1" applyAlignment="1">
      <alignment horizontal="right" vertical="center" wrapText="1"/>
    </xf>
    <xf numFmtId="0" fontId="3" fillId="0" borderId="6" xfId="393" applyFont="1" applyBorder="1" applyAlignment="1">
      <alignment vertical="center"/>
    </xf>
    <xf numFmtId="0" fontId="3" fillId="0" borderId="6" xfId="388" applyNumberFormat="1" applyFont="1" applyBorder="1" applyAlignment="1">
      <alignment vertical="center"/>
    </xf>
    <xf numFmtId="0" fontId="3" fillId="0" borderId="6" xfId="393" applyFont="1" applyBorder="1" applyAlignment="1">
      <alignment horizontal="center" vertical="center"/>
    </xf>
    <xf numFmtId="0" fontId="3" fillId="0" borderId="8" xfId="393" applyFont="1" applyBorder="1" applyAlignment="1">
      <alignment horizontal="right" vertical="center" wrapText="1"/>
    </xf>
    <xf numFmtId="0" fontId="3" fillId="0" borderId="8" xfId="393" applyFont="1" applyBorder="1" applyAlignment="1">
      <alignment vertical="center"/>
    </xf>
    <xf numFmtId="0" fontId="3" fillId="0" borderId="5" xfId="320" applyFont="1" applyBorder="1" applyAlignment="1">
      <alignment horizontal="left" vertical="center" wrapText="1"/>
    </xf>
    <xf numFmtId="0" fontId="3" fillId="0" borderId="2" xfId="320" applyFont="1" applyBorder="1" applyAlignment="1">
      <alignment horizontal="center" vertical="center" wrapText="1"/>
    </xf>
    <xf numFmtId="0" fontId="3" fillId="0" borderId="2" xfId="320" applyNumberFormat="1" applyFont="1" applyBorder="1" applyAlignment="1">
      <alignment vertical="center" wrapText="1"/>
    </xf>
    <xf numFmtId="0" fontId="3" fillId="0" borderId="2" xfId="320" applyNumberFormat="1" applyFont="1" applyBorder="1" applyAlignment="1">
      <alignment vertical="center"/>
    </xf>
    <xf numFmtId="0" fontId="3" fillId="0" borderId="2" xfId="320" applyNumberFormat="1" applyFont="1" applyBorder="1" applyAlignment="1">
      <alignment horizontal="left" vertical="center" wrapText="1"/>
    </xf>
    <xf numFmtId="0" fontId="3" fillId="0" borderId="2" xfId="320" applyNumberFormat="1" applyFont="1" applyBorder="1" applyAlignment="1">
      <alignment horizontal="center" vertical="center" wrapText="1"/>
    </xf>
    <xf numFmtId="0" fontId="3" fillId="0" borderId="2" xfId="320" applyNumberFormat="1" applyFont="1" applyBorder="1" applyAlignment="1">
      <alignment horizontal="right" vertical="center" wrapText="1"/>
    </xf>
    <xf numFmtId="0" fontId="3" fillId="0" borderId="11" xfId="320" applyFont="1" applyBorder="1" applyAlignment="1">
      <alignment vertical="center" wrapText="1"/>
    </xf>
    <xf numFmtId="0" fontId="3" fillId="0" borderId="13" xfId="320" applyFont="1" applyBorder="1" applyAlignment="1">
      <alignment horizontal="center" vertical="center" wrapText="1"/>
    </xf>
    <xf numFmtId="0" fontId="3" fillId="0" borderId="13" xfId="320" applyNumberFormat="1" applyFont="1" applyBorder="1" applyAlignment="1">
      <alignment vertical="center" wrapText="1"/>
    </xf>
    <xf numFmtId="0" fontId="3" fillId="0" borderId="13" xfId="320" applyNumberFormat="1" applyFont="1" applyBorder="1" applyAlignment="1">
      <alignment vertical="center"/>
    </xf>
    <xf numFmtId="0" fontId="3" fillId="0" borderId="13" xfId="320" applyNumberFormat="1" applyFont="1" applyBorder="1" applyAlignment="1">
      <alignment horizontal="center" vertical="center" wrapText="1"/>
    </xf>
    <xf numFmtId="0" fontId="3" fillId="0" borderId="13" xfId="320" applyNumberFormat="1" applyFont="1" applyBorder="1" applyAlignment="1">
      <alignment horizontal="right" vertical="center" wrapText="1"/>
    </xf>
    <xf numFmtId="0" fontId="3" fillId="0" borderId="11" xfId="320" applyNumberFormat="1" applyFont="1" applyBorder="1" applyAlignment="1">
      <alignment vertical="center"/>
    </xf>
    <xf numFmtId="0" fontId="3" fillId="0" borderId="6" xfId="320" applyFont="1" applyBorder="1" applyAlignment="1">
      <alignment vertical="center" wrapText="1"/>
    </xf>
    <xf numFmtId="0" fontId="3" fillId="0" borderId="8" xfId="320" applyNumberFormat="1" applyFont="1" applyBorder="1" applyAlignment="1">
      <alignment vertical="center"/>
    </xf>
    <xf numFmtId="168" fontId="3" fillId="0" borderId="2" xfId="393" applyNumberFormat="1" applyFont="1" applyBorder="1" applyAlignment="1">
      <alignment vertical="center"/>
    </xf>
    <xf numFmtId="2" fontId="3" fillId="0" borderId="11" xfId="393" applyNumberFormat="1" applyFont="1" applyBorder="1" applyAlignment="1">
      <alignment vertical="center"/>
    </xf>
    <xf numFmtId="0" fontId="3" fillId="0" borderId="5" xfId="393" applyFont="1" applyBorder="1" applyAlignment="1">
      <alignment horizontal="center" vertical="center" wrapText="1"/>
    </xf>
    <xf numFmtId="0" fontId="3" fillId="0" borderId="5" xfId="394" applyFont="1" applyBorder="1" applyAlignment="1">
      <alignment horizontal="center" vertical="center" wrapText="1"/>
    </xf>
    <xf numFmtId="0" fontId="3" fillId="0" borderId="5" xfId="394" applyFont="1" applyBorder="1" applyAlignment="1">
      <alignment vertical="center" wrapText="1"/>
    </xf>
    <xf numFmtId="0" fontId="3" fillId="0" borderId="5" xfId="394" applyFont="1" applyBorder="1" applyAlignment="1">
      <alignment horizontal="right" vertical="center" wrapText="1"/>
    </xf>
    <xf numFmtId="0" fontId="3" fillId="0" borderId="5" xfId="13" applyFont="1" applyBorder="1" applyAlignment="1">
      <alignment vertical="center"/>
    </xf>
    <xf numFmtId="0" fontId="3" fillId="0" borderId="10" xfId="13" applyFont="1" applyBorder="1" applyAlignment="1">
      <alignment vertical="center"/>
    </xf>
    <xf numFmtId="2" fontId="3" fillId="0" borderId="10" xfId="13" applyNumberFormat="1" applyFont="1" applyBorder="1" applyAlignment="1">
      <alignment vertical="center"/>
    </xf>
    <xf numFmtId="2" fontId="3" fillId="0" borderId="5" xfId="13" applyNumberFormat="1" applyFont="1" applyBorder="1" applyAlignment="1">
      <alignment vertical="center"/>
    </xf>
    <xf numFmtId="2" fontId="3" fillId="0" borderId="5" xfId="388" applyNumberFormat="1" applyFont="1" applyBorder="1" applyAlignment="1">
      <alignment horizontal="right" vertical="center"/>
    </xf>
    <xf numFmtId="0" fontId="3" fillId="0" borderId="5" xfId="13" applyFont="1" applyBorder="1" applyAlignment="1">
      <alignment horizontal="center" vertical="center"/>
    </xf>
    <xf numFmtId="0" fontId="3" fillId="0" borderId="10" xfId="13" applyNumberFormat="1" applyFont="1" applyBorder="1" applyAlignment="1">
      <alignment horizontal="right" vertical="center" wrapText="1"/>
    </xf>
    <xf numFmtId="0" fontId="3" fillId="0" borderId="5" xfId="5" applyNumberFormat="1" applyFont="1" applyBorder="1" applyAlignment="1">
      <alignment vertical="center"/>
    </xf>
    <xf numFmtId="0" fontId="3" fillId="0" borderId="0" xfId="13" applyFont="1" applyBorder="1"/>
    <xf numFmtId="0" fontId="3" fillId="0" borderId="11" xfId="394" applyFont="1" applyBorder="1" applyAlignment="1">
      <alignment horizontal="center" vertical="center" wrapText="1"/>
    </xf>
    <xf numFmtId="0" fontId="3" fillId="0" borderId="11" xfId="394" applyFont="1" applyBorder="1" applyAlignment="1">
      <alignment vertical="center" wrapText="1"/>
    </xf>
    <xf numFmtId="0" fontId="3" fillId="0" borderId="11" xfId="394" applyFont="1" applyBorder="1" applyAlignment="1">
      <alignment horizontal="right" vertical="center" wrapText="1"/>
    </xf>
    <xf numFmtId="0" fontId="3" fillId="0" borderId="11" xfId="13" applyFont="1" applyBorder="1" applyAlignment="1">
      <alignment vertical="center"/>
    </xf>
    <xf numFmtId="2" fontId="3" fillId="0" borderId="11" xfId="13" applyNumberFormat="1" applyFont="1" applyBorder="1" applyAlignment="1">
      <alignment vertical="center"/>
    </xf>
    <xf numFmtId="0" fontId="58" fillId="0" borderId="11" xfId="395" applyFont="1" applyBorder="1" applyAlignment="1">
      <alignment vertical="center" wrapText="1"/>
    </xf>
    <xf numFmtId="0" fontId="58" fillId="0" borderId="11" xfId="395" applyFont="1" applyBorder="1" applyAlignment="1">
      <alignment horizontal="center" vertical="center"/>
    </xf>
    <xf numFmtId="0" fontId="58" fillId="0" borderId="13" xfId="395" applyFont="1" applyBorder="1" applyAlignment="1">
      <alignment horizontal="right" vertical="center" wrapText="1"/>
    </xf>
    <xf numFmtId="2" fontId="3" fillId="0" borderId="13" xfId="13" applyNumberFormat="1" applyFont="1" applyBorder="1" applyAlignment="1">
      <alignment vertical="center"/>
    </xf>
    <xf numFmtId="2" fontId="3" fillId="0" borderId="13" xfId="9" applyNumberFormat="1" applyFont="1" applyBorder="1" applyAlignment="1">
      <alignment horizontal="center" vertical="center"/>
    </xf>
    <xf numFmtId="0" fontId="3" fillId="0" borderId="11" xfId="13" applyFont="1" applyBorder="1" applyAlignment="1">
      <alignment vertical="center" wrapText="1"/>
    </xf>
    <xf numFmtId="0" fontId="3" fillId="0" borderId="11" xfId="13" applyFont="1" applyBorder="1" applyAlignment="1">
      <alignment horizontal="center" vertical="center"/>
    </xf>
    <xf numFmtId="0" fontId="3" fillId="0" borderId="13" xfId="13" applyNumberFormat="1" applyFont="1" applyBorder="1" applyAlignment="1">
      <alignment horizontal="right" vertical="center" wrapText="1"/>
    </xf>
    <xf numFmtId="0" fontId="3" fillId="0" borderId="13" xfId="13" applyFont="1" applyBorder="1" applyAlignment="1">
      <alignment vertical="center"/>
    </xf>
    <xf numFmtId="0" fontId="3" fillId="0" borderId="5" xfId="393" applyFont="1" applyBorder="1" applyAlignment="1">
      <alignment vertical="center" wrapText="1"/>
    </xf>
    <xf numFmtId="0" fontId="3" fillId="0" borderId="5" xfId="393" applyFont="1" applyBorder="1" applyAlignment="1">
      <alignment horizontal="right" vertical="center" wrapText="1"/>
    </xf>
    <xf numFmtId="0" fontId="3" fillId="0" borderId="5" xfId="393" applyFont="1" applyBorder="1" applyAlignment="1">
      <alignment vertical="center"/>
    </xf>
    <xf numFmtId="0" fontId="3" fillId="0" borderId="5" xfId="393" applyFont="1" applyBorder="1" applyAlignment="1">
      <alignment horizontal="center" vertical="center"/>
    </xf>
    <xf numFmtId="0" fontId="3" fillId="0" borderId="10" xfId="393" applyFont="1" applyBorder="1" applyAlignment="1">
      <alignment horizontal="right" vertical="center" wrapText="1"/>
    </xf>
    <xf numFmtId="0" fontId="3" fillId="0" borderId="10" xfId="393" applyFont="1" applyBorder="1" applyAlignment="1">
      <alignment vertical="center"/>
    </xf>
    <xf numFmtId="0" fontId="3" fillId="0" borderId="2" xfId="5" applyNumberFormat="1" applyFont="1" applyBorder="1" applyAlignment="1">
      <alignment horizontal="center" vertical="center" wrapText="1"/>
    </xf>
    <xf numFmtId="0" fontId="3" fillId="0" borderId="2" xfId="5" applyFont="1" applyBorder="1" applyAlignment="1">
      <alignment vertical="center"/>
    </xf>
    <xf numFmtId="0" fontId="8" fillId="0" borderId="2" xfId="5" applyNumberFormat="1" applyFont="1" applyBorder="1" applyAlignment="1">
      <alignment horizontal="right" vertical="center"/>
    </xf>
    <xf numFmtId="0" fontId="3" fillId="0" borderId="11" xfId="5" applyNumberFormat="1" applyFont="1" applyBorder="1" applyAlignment="1">
      <alignment horizontal="center" vertical="center" wrapText="1"/>
    </xf>
    <xf numFmtId="0" fontId="3" fillId="0" borderId="11" xfId="5" applyNumberFormat="1" applyFont="1" applyBorder="1" applyAlignment="1">
      <alignment vertical="center" wrapText="1"/>
    </xf>
    <xf numFmtId="0" fontId="8" fillId="0" borderId="11" xfId="5" applyNumberFormat="1" applyFont="1" applyBorder="1" applyAlignment="1">
      <alignment horizontal="right" vertical="center"/>
    </xf>
    <xf numFmtId="0" fontId="3" fillId="27" borderId="13" xfId="5" applyFont="1" applyFill="1" applyBorder="1" applyAlignment="1">
      <alignment horizontal="center" vertical="center" wrapText="1"/>
    </xf>
    <xf numFmtId="0" fontId="8" fillId="0" borderId="11" xfId="393" applyFont="1" applyBorder="1" applyAlignment="1">
      <alignment horizontal="left" vertical="center" wrapText="1"/>
    </xf>
    <xf numFmtId="0" fontId="3" fillId="0" borderId="5" xfId="396" applyFont="1" applyBorder="1" applyAlignment="1">
      <alignment vertical="center" wrapText="1"/>
    </xf>
    <xf numFmtId="0" fontId="3" fillId="0" borderId="5" xfId="393" applyFont="1" applyBorder="1" applyAlignment="1">
      <alignment horizontal="left" vertical="center" wrapText="1"/>
    </xf>
    <xf numFmtId="0" fontId="3" fillId="0" borderId="5" xfId="393" applyFont="1" applyFill="1" applyBorder="1" applyAlignment="1">
      <alignment vertical="center"/>
    </xf>
    <xf numFmtId="0" fontId="3" fillId="0" borderId="10" xfId="393" applyFont="1" applyFill="1" applyBorder="1" applyAlignment="1">
      <alignment vertical="center"/>
    </xf>
    <xf numFmtId="0" fontId="3" fillId="0" borderId="11" xfId="393" applyFont="1" applyFill="1" applyBorder="1" applyAlignment="1">
      <alignment vertical="center"/>
    </xf>
    <xf numFmtId="0" fontId="3" fillId="0" borderId="13" xfId="393" applyFont="1" applyFill="1" applyBorder="1" applyAlignment="1">
      <alignment vertical="center"/>
    </xf>
    <xf numFmtId="0" fontId="3" fillId="0" borderId="11" xfId="2" applyFont="1" applyFill="1" applyBorder="1" applyAlignment="1">
      <alignment vertical="center" wrapText="1"/>
    </xf>
    <xf numFmtId="0" fontId="3" fillId="0" borderId="5" xfId="390" applyFont="1" applyFill="1" applyBorder="1" applyAlignment="1">
      <alignment vertical="center" wrapText="1"/>
    </xf>
    <xf numFmtId="0" fontId="3" fillId="0" borderId="2" xfId="9" applyFont="1" applyBorder="1" applyAlignment="1">
      <alignment horizontal="center" vertical="center" wrapText="1"/>
    </xf>
    <xf numFmtId="49" fontId="3" fillId="0" borderId="4" xfId="9" applyNumberFormat="1" applyFont="1" applyBorder="1" applyAlignment="1">
      <alignment horizontal="center" vertical="center" wrapText="1"/>
    </xf>
    <xf numFmtId="2" fontId="3" fillId="0" borderId="4" xfId="8" applyNumberFormat="1" applyFont="1" applyBorder="1" applyAlignment="1">
      <alignment vertical="center"/>
    </xf>
    <xf numFmtId="0" fontId="3" fillId="0" borderId="4" xfId="9" applyNumberFormat="1" applyFont="1" applyBorder="1" applyAlignment="1">
      <alignment horizontal="center" vertical="center"/>
    </xf>
    <xf numFmtId="0" fontId="3" fillId="0" borderId="4" xfId="8" applyNumberFormat="1" applyFont="1" applyBorder="1" applyAlignment="1">
      <alignment vertical="center"/>
    </xf>
    <xf numFmtId="49" fontId="3" fillId="0" borderId="13" xfId="9" applyNumberFormat="1" applyFont="1" applyBorder="1" applyAlignment="1">
      <alignment horizontal="center" vertical="center" wrapText="1"/>
    </xf>
    <xf numFmtId="0" fontId="3" fillId="0" borderId="13" xfId="9" applyFont="1" applyBorder="1" applyAlignment="1">
      <alignment horizontal="center" vertical="center" wrapText="1"/>
    </xf>
    <xf numFmtId="0" fontId="8" fillId="0" borderId="13" xfId="9" applyNumberFormat="1" applyFont="1" applyBorder="1" applyAlignment="1">
      <alignment horizontal="right" vertical="center" wrapText="1"/>
    </xf>
    <xf numFmtId="0" fontId="3" fillId="0" borderId="13" xfId="8" applyNumberFormat="1" applyFont="1" applyBorder="1" applyAlignment="1">
      <alignment vertical="center"/>
    </xf>
    <xf numFmtId="0" fontId="3" fillId="0" borderId="6" xfId="9" applyFont="1" applyBorder="1" applyAlignment="1">
      <alignment horizontal="center" vertical="center" wrapText="1"/>
    </xf>
    <xf numFmtId="49" fontId="3" fillId="0" borderId="8" xfId="9" applyNumberFormat="1" applyFont="1" applyBorder="1" applyAlignment="1">
      <alignment horizontal="center" vertical="center" wrapText="1"/>
    </xf>
    <xf numFmtId="0" fontId="3" fillId="0" borderId="8" xfId="9" applyFont="1" applyBorder="1" applyAlignment="1">
      <alignment vertical="center" wrapText="1"/>
    </xf>
    <xf numFmtId="0" fontId="3" fillId="0" borderId="8" xfId="9" applyFont="1" applyBorder="1" applyAlignment="1">
      <alignment horizontal="center" vertical="center" wrapText="1"/>
    </xf>
    <xf numFmtId="0" fontId="8" fillId="0" borderId="8" xfId="9" applyNumberFormat="1" applyFont="1" applyBorder="1" applyAlignment="1">
      <alignment horizontal="right" vertical="center" wrapText="1"/>
    </xf>
    <xf numFmtId="0" fontId="3" fillId="0" borderId="8" xfId="8" applyNumberFormat="1" applyFont="1" applyBorder="1" applyAlignment="1">
      <alignment vertical="center"/>
    </xf>
    <xf numFmtId="0" fontId="3" fillId="0" borderId="14" xfId="5" applyFont="1" applyBorder="1" applyAlignment="1">
      <alignment horizontal="center" vertical="center" wrapText="1"/>
    </xf>
    <xf numFmtId="0" fontId="3" fillId="0" borderId="4" xfId="5" applyNumberFormat="1" applyFont="1" applyBorder="1" applyAlignment="1">
      <alignment horizontal="centerContinuous" vertical="center" wrapText="1"/>
    </xf>
    <xf numFmtId="0" fontId="3" fillId="0" borderId="4" xfId="5" applyNumberFormat="1" applyFont="1" applyBorder="1" applyAlignment="1">
      <alignment horizontal="right" vertical="center" wrapText="1"/>
    </xf>
    <xf numFmtId="0" fontId="3" fillId="0" borderId="13" xfId="5" applyNumberFormat="1" applyFont="1" applyBorder="1" applyAlignment="1">
      <alignment horizontal="centerContinuous" vertical="center" wrapText="1"/>
    </xf>
    <xf numFmtId="0" fontId="3" fillId="0" borderId="8" xfId="5" applyNumberFormat="1" applyFont="1" applyBorder="1" applyAlignment="1">
      <alignment horizontal="centerContinuous" vertical="center" wrapText="1"/>
    </xf>
    <xf numFmtId="173" fontId="3" fillId="0" borderId="2" xfId="5" applyNumberFormat="1" applyFont="1" applyBorder="1" applyAlignment="1">
      <alignment vertical="center" wrapText="1"/>
    </xf>
    <xf numFmtId="0" fontId="3" fillId="0" borderId="2" xfId="397" applyFont="1" applyBorder="1" applyAlignment="1">
      <alignment horizontal="center" vertical="center" wrapText="1"/>
    </xf>
    <xf numFmtId="0" fontId="3" fillId="0" borderId="2" xfId="397" applyFont="1" applyBorder="1" applyAlignment="1">
      <alignment vertical="center" wrapText="1"/>
    </xf>
    <xf numFmtId="0" fontId="3" fillId="0" borderId="2" xfId="397" applyFont="1" applyBorder="1" applyAlignment="1">
      <alignment horizontal="right" vertical="center" wrapText="1"/>
    </xf>
    <xf numFmtId="0" fontId="3" fillId="0" borderId="2" xfId="397" applyFont="1" applyBorder="1" applyAlignment="1">
      <alignment vertical="center"/>
    </xf>
    <xf numFmtId="0" fontId="3" fillId="0" borderId="2" xfId="8" applyFont="1" applyBorder="1" applyAlignment="1">
      <alignment vertical="center"/>
    </xf>
    <xf numFmtId="2" fontId="3" fillId="0" borderId="2" xfId="8" applyNumberFormat="1" applyFont="1" applyBorder="1" applyAlignment="1">
      <alignment vertical="center"/>
    </xf>
    <xf numFmtId="0" fontId="3" fillId="0" borderId="14" xfId="8" applyFont="1" applyBorder="1" applyAlignment="1">
      <alignment vertical="center"/>
    </xf>
    <xf numFmtId="1" fontId="3" fillId="0" borderId="2" xfId="8" applyNumberFormat="1" applyFont="1" applyBorder="1" applyAlignment="1">
      <alignment vertical="center"/>
    </xf>
    <xf numFmtId="0" fontId="3" fillId="0" borderId="2" xfId="397" applyFont="1" applyBorder="1" applyAlignment="1">
      <alignment horizontal="center" vertical="center"/>
    </xf>
    <xf numFmtId="0" fontId="3" fillId="0" borderId="4" xfId="397" applyFont="1" applyBorder="1" applyAlignment="1">
      <alignment vertical="center"/>
    </xf>
    <xf numFmtId="0" fontId="3" fillId="0" borderId="11" xfId="397" applyFont="1" applyBorder="1" applyAlignment="1">
      <alignment horizontal="center" vertical="center" wrapText="1"/>
    </xf>
    <xf numFmtId="0" fontId="3" fillId="0" borderId="11" xfId="397" applyFont="1" applyBorder="1" applyAlignment="1">
      <alignment vertical="center" wrapText="1"/>
    </xf>
    <xf numFmtId="0" fontId="8" fillId="0" borderId="11" xfId="397" applyFont="1" applyBorder="1" applyAlignment="1">
      <alignment horizontal="right" vertical="center" wrapText="1"/>
    </xf>
    <xf numFmtId="0" fontId="3" fillId="0" borderId="11" xfId="397" applyFont="1" applyBorder="1" applyAlignment="1">
      <alignment vertical="center"/>
    </xf>
    <xf numFmtId="2" fontId="3" fillId="0" borderId="11" xfId="397" applyNumberFormat="1" applyFont="1" applyBorder="1" applyAlignment="1">
      <alignment vertical="center"/>
    </xf>
    <xf numFmtId="1" fontId="3" fillId="0" borderId="11" xfId="397" applyNumberFormat="1" applyFont="1" applyBorder="1" applyAlignment="1">
      <alignment vertical="center"/>
    </xf>
    <xf numFmtId="0" fontId="3" fillId="0" borderId="11" xfId="397" applyFont="1" applyBorder="1" applyAlignment="1">
      <alignment horizontal="center" vertical="center"/>
    </xf>
    <xf numFmtId="0" fontId="3" fillId="0" borderId="11" xfId="397" applyFont="1" applyBorder="1" applyAlignment="1">
      <alignment horizontal="right" vertical="center" wrapText="1"/>
    </xf>
    <xf numFmtId="0" fontId="3" fillId="0" borderId="13" xfId="397" applyFont="1" applyBorder="1" applyAlignment="1">
      <alignment vertical="center"/>
    </xf>
    <xf numFmtId="0" fontId="3" fillId="0" borderId="6" xfId="397" applyFont="1" applyBorder="1" applyAlignment="1">
      <alignment horizontal="center" vertical="center" wrapText="1"/>
    </xf>
    <xf numFmtId="0" fontId="3" fillId="0" borderId="6" xfId="397" applyFont="1" applyBorder="1" applyAlignment="1">
      <alignment vertical="center" wrapText="1"/>
    </xf>
    <xf numFmtId="0" fontId="8" fillId="0" borderId="6" xfId="397" applyFont="1" applyBorder="1" applyAlignment="1">
      <alignment horizontal="right" vertical="center" wrapText="1"/>
    </xf>
    <xf numFmtId="0" fontId="3" fillId="0" borderId="6" xfId="397" applyFont="1" applyBorder="1" applyAlignment="1">
      <alignment vertical="center"/>
    </xf>
    <xf numFmtId="2" fontId="3" fillId="0" borderId="6" xfId="397" applyNumberFormat="1" applyFont="1" applyBorder="1" applyAlignment="1">
      <alignment vertical="center"/>
    </xf>
    <xf numFmtId="1" fontId="3" fillId="0" borderId="6" xfId="397" applyNumberFormat="1" applyFont="1" applyBorder="1" applyAlignment="1">
      <alignment vertical="center"/>
    </xf>
    <xf numFmtId="0" fontId="3" fillId="0" borderId="6" xfId="397" applyFont="1" applyBorder="1" applyAlignment="1">
      <alignment horizontal="center" vertical="center"/>
    </xf>
    <xf numFmtId="0" fontId="3" fillId="0" borderId="6" xfId="397" applyFont="1" applyBorder="1" applyAlignment="1">
      <alignment horizontal="right" vertical="center" wrapText="1"/>
    </xf>
    <xf numFmtId="0" fontId="3" fillId="0" borderId="8" xfId="397" applyFont="1" applyBorder="1" applyAlignment="1">
      <alignment vertical="center"/>
    </xf>
    <xf numFmtId="168" fontId="6" fillId="0" borderId="0" xfId="15" applyNumberFormat="1" applyFont="1" applyBorder="1"/>
    <xf numFmtId="0" fontId="60" fillId="0" borderId="2" xfId="5" applyNumberFormat="1" applyFont="1" applyBorder="1" applyAlignment="1">
      <alignment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5" applyNumberFormat="1" applyFont="1" applyFill="1" applyBorder="1" applyAlignment="1">
      <alignment vertical="center"/>
    </xf>
    <xf numFmtId="0" fontId="3" fillId="0" borderId="2" xfId="0" applyNumberFormat="1" applyFont="1" applyFill="1" applyBorder="1" applyAlignment="1">
      <alignment horizontal="right" vertical="center"/>
    </xf>
    <xf numFmtId="49" fontId="3" fillId="0" borderId="6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right" vertical="center" wrapText="1"/>
    </xf>
    <xf numFmtId="0" fontId="3" fillId="0" borderId="8" xfId="0" applyNumberFormat="1" applyFont="1" applyFill="1" applyBorder="1" applyAlignment="1">
      <alignment horizontal="right" vertical="center"/>
    </xf>
    <xf numFmtId="49" fontId="3" fillId="0" borderId="11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8" fillId="0" borderId="13" xfId="0" applyNumberFormat="1" applyFont="1" applyFill="1" applyBorder="1" applyAlignment="1">
      <alignment horizontal="right" vertical="center" wrapText="1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right" vertical="center" wrapText="1"/>
    </xf>
    <xf numFmtId="0" fontId="3" fillId="0" borderId="13" xfId="0" applyNumberFormat="1" applyFont="1" applyFill="1" applyBorder="1" applyAlignment="1">
      <alignment horizontal="right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/>
    </xf>
    <xf numFmtId="0" fontId="3" fillId="0" borderId="6" xfId="5" applyNumberFormat="1" applyFont="1" applyFill="1" applyBorder="1" applyAlignment="1">
      <alignment vertical="center"/>
    </xf>
    <xf numFmtId="0" fontId="61" fillId="0" borderId="8" xfId="0" applyFont="1" applyFill="1" applyBorder="1" applyAlignment="1">
      <alignment vertical="center" wrapText="1"/>
    </xf>
    <xf numFmtId="0" fontId="61" fillId="0" borderId="4" xfId="0" applyFont="1" applyBorder="1" applyAlignment="1">
      <alignment horizontal="center" vertical="center" wrapText="1"/>
    </xf>
    <xf numFmtId="0" fontId="4" fillId="0" borderId="2" xfId="5" applyFont="1" applyBorder="1" applyAlignment="1">
      <alignment horizontal="left" vertical="center" wrapText="1"/>
    </xf>
    <xf numFmtId="168" fontId="3" fillId="0" borderId="2" xfId="5" applyNumberFormat="1" applyFont="1" applyBorder="1" applyAlignment="1">
      <alignment vertical="center"/>
    </xf>
    <xf numFmtId="168" fontId="3" fillId="0" borderId="6" xfId="0" applyNumberFormat="1" applyFont="1" applyBorder="1" applyAlignment="1">
      <alignment vertical="center"/>
    </xf>
    <xf numFmtId="0" fontId="3" fillId="0" borderId="5" xfId="2" applyFont="1" applyFill="1" applyBorder="1" applyAlignment="1">
      <alignment vertical="center" wrapText="1"/>
    </xf>
    <xf numFmtId="0" fontId="3" fillId="0" borderId="5" xfId="5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/>
    </xf>
    <xf numFmtId="0" fontId="3" fillId="0" borderId="5" xfId="9" applyFont="1" applyFill="1" applyBorder="1" applyAlignment="1">
      <alignment horizontal="center" vertical="center" wrapText="1"/>
    </xf>
    <xf numFmtId="0" fontId="3" fillId="0" borderId="11" xfId="9" applyFont="1" applyFill="1" applyBorder="1" applyAlignment="1">
      <alignment horizontal="center" vertical="center" wrapText="1"/>
    </xf>
    <xf numFmtId="0" fontId="6" fillId="0" borderId="0" xfId="4" applyFont="1" applyBorder="1" applyAlignment="1">
      <alignment horizontal="center" vertical="top" wrapText="1"/>
    </xf>
    <xf numFmtId="0" fontId="4" fillId="0" borderId="0" xfId="18" applyFont="1" applyBorder="1" applyAlignment="1">
      <alignment horizontal="right"/>
    </xf>
    <xf numFmtId="0" fontId="3" fillId="0" borderId="11" xfId="320" applyFont="1" applyBorder="1" applyAlignment="1">
      <alignment horizontal="left" vertical="top" wrapText="1"/>
    </xf>
    <xf numFmtId="0" fontId="3" fillId="0" borderId="6" xfId="320" applyFont="1" applyBorder="1" applyAlignment="1">
      <alignment horizontal="left" vertical="top" wrapText="1"/>
    </xf>
    <xf numFmtId="0" fontId="3" fillId="0" borderId="2" xfId="320" applyFont="1" applyBorder="1" applyAlignment="1">
      <alignment horizontal="left" vertical="top" wrapText="1"/>
    </xf>
    <xf numFmtId="0" fontId="10" fillId="0" borderId="0" xfId="19" applyFont="1" applyAlignment="1">
      <alignment horizontal="left"/>
    </xf>
    <xf numFmtId="0" fontId="3" fillId="0" borderId="0" xfId="20" applyFont="1" applyBorder="1" applyAlignment="1" applyProtection="1">
      <alignment horizontal="justify" vertical="center"/>
    </xf>
    <xf numFmtId="0" fontId="3" fillId="0" borderId="1" xfId="20" applyFont="1" applyBorder="1" applyAlignment="1" applyProtection="1">
      <alignment horizontal="justify" vertical="center"/>
    </xf>
    <xf numFmtId="0" fontId="3" fillId="0" borderId="1" xfId="20" applyFont="1" applyBorder="1" applyAlignment="1" applyProtection="1">
      <alignment horizontal="center"/>
    </xf>
    <xf numFmtId="0" fontId="4" fillId="0" borderId="12" xfId="20" applyFont="1" applyBorder="1" applyAlignment="1" applyProtection="1">
      <alignment horizontal="center" vertical="top"/>
    </xf>
    <xf numFmtId="0" fontId="3" fillId="0" borderId="0" xfId="19" applyFont="1" applyBorder="1" applyAlignment="1">
      <alignment horizontal="center" vertical="center"/>
    </xf>
  </cellXfs>
  <cellStyles count="398">
    <cellStyle name="_x000d__x000a_JournalTemplate=C:\COMFO\CTALK\JOURSTD.TPL_x000d__x000a_LbStateAddress=3 3 0 251 1 89 2 311_x000d__x000a_LbStateJou" xfId="23"/>
    <cellStyle name="20% - Accent1 2" xfId="24"/>
    <cellStyle name="20% - Accent2 2" xfId="25"/>
    <cellStyle name="20% - Accent3 2" xfId="26"/>
    <cellStyle name="20% - Accent4 2" xfId="27"/>
    <cellStyle name="20% - Accent5 2" xfId="28"/>
    <cellStyle name="20% - Accent6 2" xfId="29"/>
    <cellStyle name="20% - Акцент1" xfId="30"/>
    <cellStyle name="20% - Акцент2" xfId="31"/>
    <cellStyle name="20% - Акцент3" xfId="32"/>
    <cellStyle name="20% - Акцент4" xfId="33"/>
    <cellStyle name="20% - Акцент5" xfId="34"/>
    <cellStyle name="20% - Акцент6" xfId="35"/>
    <cellStyle name="40% - Accent1 2" xfId="36"/>
    <cellStyle name="40% - Accent2 2" xfId="37"/>
    <cellStyle name="40% - Accent3 2" xfId="38"/>
    <cellStyle name="40% - Accent4 2" xfId="39"/>
    <cellStyle name="40% - Accent5 2" xfId="40"/>
    <cellStyle name="40% - Accent6 2" xfId="41"/>
    <cellStyle name="40% - Акцент1" xfId="42"/>
    <cellStyle name="40% - Акцент2" xfId="43"/>
    <cellStyle name="40% - Акцент3" xfId="44"/>
    <cellStyle name="40% - Акцент4" xfId="45"/>
    <cellStyle name="40% - Акцент5" xfId="46"/>
    <cellStyle name="40% - Акцент6" xfId="47"/>
    <cellStyle name="60% - Accent1 2" xfId="48"/>
    <cellStyle name="60% - Accent2 2" xfId="49"/>
    <cellStyle name="60% - Accent3 2" xfId="50"/>
    <cellStyle name="60% - Accent4 2" xfId="51"/>
    <cellStyle name="60% - Accent5 2" xfId="52"/>
    <cellStyle name="60% - Accent6 2" xfId="53"/>
    <cellStyle name="60% - Акцент1" xfId="54"/>
    <cellStyle name="60% - Акцент2" xfId="55"/>
    <cellStyle name="60% - Акцент3" xfId="56"/>
    <cellStyle name="60% - Акцент4" xfId="57"/>
    <cellStyle name="60% - Акцент5" xfId="58"/>
    <cellStyle name="60% - Акцент6" xfId="59"/>
    <cellStyle name="Accent1 2" xfId="60"/>
    <cellStyle name="Accent2 2" xfId="61"/>
    <cellStyle name="Accent3 2" xfId="62"/>
    <cellStyle name="Accent4 2" xfId="63"/>
    <cellStyle name="Accent5 2" xfId="64"/>
    <cellStyle name="Accent6 2" xfId="65"/>
    <cellStyle name="Bad 2" xfId="66"/>
    <cellStyle name="Calculation 2" xfId="67"/>
    <cellStyle name="Check Cell 2" xfId="68"/>
    <cellStyle name="Comma 2" xfId="69"/>
    <cellStyle name="Comma 2 2" xfId="70"/>
    <cellStyle name="Comma 2 3" xfId="71"/>
    <cellStyle name="Comma 3" xfId="72"/>
    <cellStyle name="Comma 3 2" xfId="73"/>
    <cellStyle name="Comma 4" xfId="74"/>
    <cellStyle name="Currency 2" xfId="75"/>
    <cellStyle name="edRascen" xfId="76"/>
    <cellStyle name="edRascen 2" xfId="77"/>
    <cellStyle name="edRascen_2-2" xfId="78"/>
    <cellStyle name="Explanatory Text 2" xfId="79"/>
    <cellStyle name="Good 2" xfId="80"/>
    <cellStyle name="Heading 1 2" xfId="81"/>
    <cellStyle name="Heading 2 2" xfId="82"/>
    <cellStyle name="Heading 3 2" xfId="83"/>
    <cellStyle name="Heading 4 2" xfId="84"/>
    <cellStyle name="Input 2" xfId="85"/>
    <cellStyle name="Linked Cell 2" xfId="86"/>
    <cellStyle name="Neutral 2" xfId="87"/>
    <cellStyle name="Normal" xfId="0" builtinId="0"/>
    <cellStyle name="Normal 10" xfId="88"/>
    <cellStyle name="Normal 10 10" xfId="89"/>
    <cellStyle name="Normal 10 11" xfId="90"/>
    <cellStyle name="Normal 10 12" xfId="91"/>
    <cellStyle name="Normal 10 13" xfId="92"/>
    <cellStyle name="Normal 10 14" xfId="93"/>
    <cellStyle name="Normal 10 15" xfId="94"/>
    <cellStyle name="Normal 10 16" xfId="95"/>
    <cellStyle name="Normal 10 17" xfId="96"/>
    <cellStyle name="Normal 10 18" xfId="97"/>
    <cellStyle name="Normal 10 2" xfId="98"/>
    <cellStyle name="Normal 10 2 2" xfId="99"/>
    <cellStyle name="Normal 10 3" xfId="100"/>
    <cellStyle name="Normal 10 4" xfId="101"/>
    <cellStyle name="Normal 10 5" xfId="102"/>
    <cellStyle name="Normal 10 6" xfId="103"/>
    <cellStyle name="Normal 10 7" xfId="104"/>
    <cellStyle name="Normal 10 8" xfId="105"/>
    <cellStyle name="Normal 10 9" xfId="106"/>
    <cellStyle name="Normal 11" xfId="107"/>
    <cellStyle name="Normal 11 2" xfId="108"/>
    <cellStyle name="Normal 12" xfId="109"/>
    <cellStyle name="Normal 12 2" xfId="110"/>
    <cellStyle name="Normal 13" xfId="111"/>
    <cellStyle name="Normal 14" xfId="112"/>
    <cellStyle name="Normal 15" xfId="113"/>
    <cellStyle name="Normal 16" xfId="114"/>
    <cellStyle name="Normal 17" xfId="115"/>
    <cellStyle name="Normal 18" xfId="116"/>
    <cellStyle name="Normal 19" xfId="117"/>
    <cellStyle name="Normal 2" xfId="118"/>
    <cellStyle name="Normal 2 10" xfId="119"/>
    <cellStyle name="Normal 2 11" xfId="120"/>
    <cellStyle name="Normal 2 12" xfId="121"/>
    <cellStyle name="Normal 2 13" xfId="122"/>
    <cellStyle name="Normal 2 14" xfId="123"/>
    <cellStyle name="Normal 2 15" xfId="124"/>
    <cellStyle name="Normal 2 16" xfId="125"/>
    <cellStyle name="Normal 2 17" xfId="126"/>
    <cellStyle name="Normal 2 2" xfId="127"/>
    <cellStyle name="Normal 2 2 2" xfId="128"/>
    <cellStyle name="Normal 2 2 3" xfId="129"/>
    <cellStyle name="Normal 2 2 4" xfId="130"/>
    <cellStyle name="Normal 2 3" xfId="131"/>
    <cellStyle name="Normal 2 3 2" xfId="132"/>
    <cellStyle name="Normal 2 4" xfId="133"/>
    <cellStyle name="Normal 2 5" xfId="134"/>
    <cellStyle name="Normal 2 6" xfId="135"/>
    <cellStyle name="Normal 2 7" xfId="136"/>
    <cellStyle name="Normal 2 8" xfId="137"/>
    <cellStyle name="Normal 2 9" xfId="138"/>
    <cellStyle name="Normal 2_2526-2008" xfId="139"/>
    <cellStyle name="Normal 20" xfId="140"/>
    <cellStyle name="Normal 21" xfId="141"/>
    <cellStyle name="Normal 22" xfId="142"/>
    <cellStyle name="Normal 23" xfId="143"/>
    <cellStyle name="Normal 24" xfId="144"/>
    <cellStyle name="Normal 25" xfId="145"/>
    <cellStyle name="Normal 26" xfId="146"/>
    <cellStyle name="Normal 27" xfId="147"/>
    <cellStyle name="Normal 28" xfId="148"/>
    <cellStyle name="Normal 29" xfId="149"/>
    <cellStyle name="Normal 3" xfId="150"/>
    <cellStyle name="Normal 3 10" xfId="151"/>
    <cellStyle name="Normal 3 11" xfId="152"/>
    <cellStyle name="Normal 3 12" xfId="153"/>
    <cellStyle name="Normal 3 13" xfId="154"/>
    <cellStyle name="Normal 3 14" xfId="155"/>
    <cellStyle name="Normal 3 15" xfId="156"/>
    <cellStyle name="Normal 3 16" xfId="157"/>
    <cellStyle name="Normal 3 17" xfId="158"/>
    <cellStyle name="Normal 3 18" xfId="159"/>
    <cellStyle name="Normal 3 2" xfId="160"/>
    <cellStyle name="Normal 3 2 2" xfId="161"/>
    <cellStyle name="Normal 3 3" xfId="162"/>
    <cellStyle name="Normal 3 3 2" xfId="163"/>
    <cellStyle name="Normal 3 4" xfId="164"/>
    <cellStyle name="Normal 3 5" xfId="165"/>
    <cellStyle name="Normal 3 6" xfId="166"/>
    <cellStyle name="Normal 3 7" xfId="167"/>
    <cellStyle name="Normal 3 8" xfId="168"/>
    <cellStyle name="Normal 3 9" xfId="169"/>
    <cellStyle name="Normal 3_Parisp" xfId="170"/>
    <cellStyle name="Normal 30" xfId="171"/>
    <cellStyle name="Normal 31" xfId="172"/>
    <cellStyle name="Normal 32" xfId="173"/>
    <cellStyle name="Normal 4" xfId="174"/>
    <cellStyle name="Normal 4 10" xfId="175"/>
    <cellStyle name="Normal 4 11" xfId="176"/>
    <cellStyle name="Normal 4 12" xfId="177"/>
    <cellStyle name="Normal 4 13" xfId="178"/>
    <cellStyle name="Normal 4 14" xfId="179"/>
    <cellStyle name="Normal 4 15" xfId="180"/>
    <cellStyle name="Normal 4 16" xfId="181"/>
    <cellStyle name="Normal 4 17" xfId="182"/>
    <cellStyle name="Normal 4 18" xfId="183"/>
    <cellStyle name="Normal 4 2" xfId="184"/>
    <cellStyle name="Normal 4 2 2" xfId="185"/>
    <cellStyle name="Normal 4 3" xfId="186"/>
    <cellStyle name="Normal 4 3 2" xfId="187"/>
    <cellStyle name="Normal 4 3 3" xfId="188"/>
    <cellStyle name="Normal 4 4" xfId="189"/>
    <cellStyle name="Normal 4 5" xfId="190"/>
    <cellStyle name="Normal 4 6" xfId="191"/>
    <cellStyle name="Normal 4 7" xfId="192"/>
    <cellStyle name="Normal 4 8" xfId="193"/>
    <cellStyle name="Normal 4 9" xfId="194"/>
    <cellStyle name="Normal 4_Parisp" xfId="195"/>
    <cellStyle name="Normal 5" xfId="196"/>
    <cellStyle name="Normal 5 10" xfId="197"/>
    <cellStyle name="Normal 5 11" xfId="198"/>
    <cellStyle name="Normal 5 12" xfId="199"/>
    <cellStyle name="Normal 5 13" xfId="200"/>
    <cellStyle name="Normal 5 14" xfId="201"/>
    <cellStyle name="Normal 5 15" xfId="202"/>
    <cellStyle name="Normal 5 16" xfId="203"/>
    <cellStyle name="Normal 5 17" xfId="204"/>
    <cellStyle name="Normal 5 2" xfId="205"/>
    <cellStyle name="Normal 5 2 2" xfId="206"/>
    <cellStyle name="Normal 5 3" xfId="207"/>
    <cellStyle name="Normal 5 4" xfId="208"/>
    <cellStyle name="Normal 5 5" xfId="209"/>
    <cellStyle name="Normal 5 6" xfId="210"/>
    <cellStyle name="Normal 5 7" xfId="211"/>
    <cellStyle name="Normal 5 8" xfId="212"/>
    <cellStyle name="Normal 5 9" xfId="213"/>
    <cellStyle name="Normal 5_Parisp" xfId="214"/>
    <cellStyle name="Normal 6" xfId="215"/>
    <cellStyle name="Normal 6 10" xfId="216"/>
    <cellStyle name="Normal 6 11" xfId="217"/>
    <cellStyle name="Normal 6 12" xfId="218"/>
    <cellStyle name="Normal 6 13" xfId="219"/>
    <cellStyle name="Normal 6 14" xfId="220"/>
    <cellStyle name="Normal 6 15" xfId="221"/>
    <cellStyle name="Normal 6 16" xfId="222"/>
    <cellStyle name="Normal 6 17" xfId="223"/>
    <cellStyle name="Normal 6 2" xfId="224"/>
    <cellStyle name="Normal 6 2 2" xfId="225"/>
    <cellStyle name="Normal 6 3" xfId="226"/>
    <cellStyle name="Normal 6 4" xfId="227"/>
    <cellStyle name="Normal 6 5" xfId="228"/>
    <cellStyle name="Normal 6 6" xfId="229"/>
    <cellStyle name="Normal 6 7" xfId="230"/>
    <cellStyle name="Normal 6 8" xfId="231"/>
    <cellStyle name="Normal 6 9" xfId="232"/>
    <cellStyle name="Normal 6_DILIJAANdom" xfId="233"/>
    <cellStyle name="Normal 7" xfId="234"/>
    <cellStyle name="Normal 7 10" xfId="235"/>
    <cellStyle name="Normal 7 11" xfId="236"/>
    <cellStyle name="Normal 7 12" xfId="237"/>
    <cellStyle name="Normal 7 13" xfId="238"/>
    <cellStyle name="Normal 7 14" xfId="239"/>
    <cellStyle name="Normal 7 15" xfId="240"/>
    <cellStyle name="Normal 7 16" xfId="241"/>
    <cellStyle name="Normal 7 17" xfId="242"/>
    <cellStyle name="Normal 7 18" xfId="243"/>
    <cellStyle name="Normal 7 2" xfId="244"/>
    <cellStyle name="Normal 7 2 2" xfId="245"/>
    <cellStyle name="Normal 7 3" xfId="246"/>
    <cellStyle name="Normal 7 3 2" xfId="247"/>
    <cellStyle name="Normal 7 4" xfId="248"/>
    <cellStyle name="Normal 7 5" xfId="249"/>
    <cellStyle name="Normal 7 6" xfId="250"/>
    <cellStyle name="Normal 7 7" xfId="251"/>
    <cellStyle name="Normal 7 8" xfId="252"/>
    <cellStyle name="Normal 7 9" xfId="253"/>
    <cellStyle name="Normal 7_Parisp" xfId="254"/>
    <cellStyle name="Normal 8" xfId="255"/>
    <cellStyle name="Normal 8 10" xfId="256"/>
    <cellStyle name="Normal 8 11" xfId="257"/>
    <cellStyle name="Normal 8 12" xfId="258"/>
    <cellStyle name="Normal 8 13" xfId="259"/>
    <cellStyle name="Normal 8 14" xfId="260"/>
    <cellStyle name="Normal 8 15" xfId="261"/>
    <cellStyle name="Normal 8 16" xfId="262"/>
    <cellStyle name="Normal 8 17" xfId="263"/>
    <cellStyle name="Normal 8 18" xfId="264"/>
    <cellStyle name="Normal 8 2" xfId="265"/>
    <cellStyle name="Normal 8 2 2" xfId="266"/>
    <cellStyle name="Normal 8 2 3" xfId="267"/>
    <cellStyle name="Normal 8 3" xfId="268"/>
    <cellStyle name="Normal 8 3 2" xfId="269"/>
    <cellStyle name="Normal 8 3 3" xfId="270"/>
    <cellStyle name="Normal 8 4" xfId="271"/>
    <cellStyle name="Normal 8 4 2" xfId="272"/>
    <cellStyle name="Normal 8 5" xfId="273"/>
    <cellStyle name="Normal 8 6" xfId="274"/>
    <cellStyle name="Normal 8 7" xfId="275"/>
    <cellStyle name="Normal 8 8" xfId="276"/>
    <cellStyle name="Normal 8 9" xfId="277"/>
    <cellStyle name="Normal 9" xfId="278"/>
    <cellStyle name="Normal 9 2" xfId="279"/>
    <cellStyle name="Normal_3hark" xfId="13"/>
    <cellStyle name="Normal_B3 2" xfId="14"/>
    <cellStyle name="Normal_BAREK" xfId="8"/>
    <cellStyle name="Normal_BAREK 3" xfId="388"/>
    <cellStyle name="Normal_BAREK_Book 1" xfId="7"/>
    <cellStyle name="Normal_BAREK_Dproc 7 01 09 2" xfId="16"/>
    <cellStyle name="Normal_BAREK_Gurgen 2" xfId="392"/>
    <cellStyle name="Normal_Book 1" xfId="11"/>
    <cellStyle name="Normal_Dpr29-1" xfId="397"/>
    <cellStyle name="Normal_Dpr29-1 2 2" xfId="17"/>
    <cellStyle name="Normal_Dpr29-1_Book 1" xfId="6"/>
    <cellStyle name="Normal_el1-8" xfId="394"/>
    <cellStyle name="Normal_elcancer 2" xfId="12"/>
    <cellStyle name="Normal_ELECTRO 2" xfId="393"/>
    <cellStyle name="Normal_Gago" xfId="10"/>
    <cellStyle name="Normal_Gur" xfId="390"/>
    <cellStyle name="Normal_Gurgen" xfId="391"/>
    <cellStyle name="Normal_Kot" xfId="4"/>
    <cellStyle name="Normal_Kot_1 3" xfId="15"/>
    <cellStyle name="Normal_NKANZ" xfId="389"/>
    <cellStyle name="Normal_Obekt" xfId="3"/>
    <cellStyle name="Normal_pz " xfId="22"/>
    <cellStyle name="Normal_pz _1" xfId="21"/>
    <cellStyle name="Normal_QANDUM-1" xfId="9"/>
    <cellStyle name="Normal_RaschInd" xfId="19"/>
    <cellStyle name="Normal_SANTEX-1" xfId="2"/>
    <cellStyle name="Normal_Sat" xfId="1"/>
    <cellStyle name="Normal_SHIN-2" xfId="5"/>
    <cellStyle name="Normal_Tp" xfId="396"/>
    <cellStyle name="Normal_TpKot" xfId="18"/>
    <cellStyle name="Note 2" xfId="280"/>
    <cellStyle name="Note 2 2" xfId="281"/>
    <cellStyle name="Output 2" xfId="282"/>
    <cellStyle name="Percent 2" xfId="283"/>
    <cellStyle name="Percent 2 2" xfId="284"/>
    <cellStyle name="Percent 3" xfId="285"/>
    <cellStyle name="Percent 3 2" xfId="286"/>
    <cellStyle name="Standard_1" xfId="287"/>
    <cellStyle name="Title 2" xfId="288"/>
    <cellStyle name="Total 2" xfId="289"/>
    <cellStyle name="Warning Text 2" xfId="290"/>
    <cellStyle name="Акт" xfId="291"/>
    <cellStyle name="Акцент1" xfId="292"/>
    <cellStyle name="Акцент2" xfId="293"/>
    <cellStyle name="Акцент3" xfId="294"/>
    <cellStyle name="Акцент4" xfId="295"/>
    <cellStyle name="Акцент5" xfId="296"/>
    <cellStyle name="Акцент6" xfId="297"/>
    <cellStyle name="Ввод " xfId="298"/>
    <cellStyle name="ВедРесурсов" xfId="299"/>
    <cellStyle name="Вывод" xfId="300"/>
    <cellStyle name="Вычисление" xfId="301"/>
    <cellStyle name="Заголовок 1" xfId="302"/>
    <cellStyle name="Заголовок 2" xfId="303"/>
    <cellStyle name="Заголовок 3" xfId="304"/>
    <cellStyle name="Заголовок 4" xfId="305"/>
    <cellStyle name="Итог" xfId="306"/>
    <cellStyle name="Итоги" xfId="307"/>
    <cellStyle name="ИтогоРесМет" xfId="308"/>
    <cellStyle name="Контрольная ячейка" xfId="309"/>
    <cellStyle name="ЛокСмета" xfId="310"/>
    <cellStyle name="ЛокСмета 2" xfId="311"/>
    <cellStyle name="Название" xfId="312"/>
    <cellStyle name="Нейтральный" xfId="313"/>
    <cellStyle name="ОбСмета" xfId="314"/>
    <cellStyle name="Обычный 10" xfId="315"/>
    <cellStyle name="Обычный 10 2" xfId="316"/>
    <cellStyle name="Обычный 11" xfId="317"/>
    <cellStyle name="Обычный 11 2" xfId="318"/>
    <cellStyle name="Обычный 12" xfId="319"/>
    <cellStyle name="Обычный 13" xfId="320"/>
    <cellStyle name="Обычный 2" xfId="321"/>
    <cellStyle name="Обычный 2 10" xfId="322"/>
    <cellStyle name="Обычный 2 11" xfId="323"/>
    <cellStyle name="Обычный 2 12" xfId="324"/>
    <cellStyle name="Обычный 2 2" xfId="325"/>
    <cellStyle name="Обычный 2 2 2" xfId="326"/>
    <cellStyle name="Обычный 2 3" xfId="327"/>
    <cellStyle name="Обычный 2 3 2" xfId="328"/>
    <cellStyle name="Обычный 2 3 3" xfId="329"/>
    <cellStyle name="Обычный 2 3 4" xfId="330"/>
    <cellStyle name="Обычный 2 3 5" xfId="331"/>
    <cellStyle name="Обычный 2 4" xfId="332"/>
    <cellStyle name="Обычный 2 4 2" xfId="333"/>
    <cellStyle name="Обычный 2 5" xfId="334"/>
    <cellStyle name="Обычный 2 5 2" xfId="335"/>
    <cellStyle name="Обычный 2 5 3" xfId="336"/>
    <cellStyle name="Обычный 2 6" xfId="337"/>
    <cellStyle name="Обычный 2 6 2" xfId="338"/>
    <cellStyle name="Обычный 2 7" xfId="339"/>
    <cellStyle name="Обычный 2 8" xfId="340"/>
    <cellStyle name="Обычный 2 9" xfId="341"/>
    <cellStyle name="Обычный 2_2-2" xfId="342"/>
    <cellStyle name="Обычный 3" xfId="343"/>
    <cellStyle name="Обычный 3 2" xfId="344"/>
    <cellStyle name="Обычный 3 2 2" xfId="345"/>
    <cellStyle name="Обычный 3 3" xfId="346"/>
    <cellStyle name="Обычный 3 4" xfId="347"/>
    <cellStyle name="Обычный 3 5" xfId="348"/>
    <cellStyle name="Обычный 4" xfId="349"/>
    <cellStyle name="Обычный 4 2" xfId="350"/>
    <cellStyle name="Обычный 4 3" xfId="351"/>
    <cellStyle name="Обычный 5" xfId="352"/>
    <cellStyle name="Обычный 5 2" xfId="353"/>
    <cellStyle name="Обычный 6" xfId="354"/>
    <cellStyle name="Обычный 6 2" xfId="355"/>
    <cellStyle name="Обычный 7" xfId="356"/>
    <cellStyle name="Обычный 7 2" xfId="357"/>
    <cellStyle name="Обычный 8" xfId="358"/>
    <cellStyle name="Обычный 8 2" xfId="359"/>
    <cellStyle name="Обычный 9" xfId="360"/>
    <cellStyle name="Обычный 9 2" xfId="361"/>
    <cellStyle name="Обычный_ADIGA" xfId="362"/>
    <cellStyle name="Обычный_DJERMUK" xfId="20"/>
    <cellStyle name="Обычный_Lazar.dproc" xfId="395"/>
    <cellStyle name="ПеременныеСметы" xfId="363"/>
    <cellStyle name="Плохой" xfId="364"/>
    <cellStyle name="Пояснение" xfId="365"/>
    <cellStyle name="Примечание" xfId="366"/>
    <cellStyle name="РесСмета" xfId="367"/>
    <cellStyle name="СводкаСтоимРаб" xfId="368"/>
    <cellStyle name="СводРасч" xfId="369"/>
    <cellStyle name="Связанная ячейка" xfId="370"/>
    <cellStyle name="Список ресурсов" xfId="371"/>
    <cellStyle name="Стиль 1" xfId="372"/>
    <cellStyle name="Стиль 1 2" xfId="373"/>
    <cellStyle name="Текст предупреждения" xfId="374"/>
    <cellStyle name="Титул" xfId="375"/>
    <cellStyle name="Финансовый 2" xfId="376"/>
    <cellStyle name="Финансовый 2 2" xfId="377"/>
    <cellStyle name="Финансовый 2 3" xfId="378"/>
    <cellStyle name="Финансовый 3" xfId="379"/>
    <cellStyle name="Финансовый_Ведомость nakop школы 10 smeta HATM 150205 Gena" xfId="380"/>
    <cellStyle name="Хвост" xfId="381"/>
    <cellStyle name="Хороший" xfId="382"/>
    <cellStyle name="Экспертиза" xfId="383"/>
    <cellStyle name="Экспертиза 2" xfId="384"/>
    <cellStyle name="Экспертиза 3" xfId="385"/>
    <cellStyle name="Экспертиза 4" xfId="386"/>
    <cellStyle name="Экспертиза 5" xfId="387"/>
  </cellStyles>
  <dxfs count="0"/>
  <tableStyles count="0" defaultTableStyle="TableStyleMedium2" defaultPivotStyle="PivotStyleLight16"/>
  <colors>
    <mruColors>
      <color rgb="FF66FF66"/>
      <color rgb="FF00FF00"/>
      <color rgb="FF0000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66FF66"/>
  </sheetPr>
  <dimension ref="A1:V229"/>
  <sheetViews>
    <sheetView showGridLines="0" tabSelected="1" view="pageBreakPreview" zoomScaleNormal="100" zoomScaleSheetLayoutView="100" workbookViewId="0">
      <selection activeCell="C154" sqref="C154"/>
    </sheetView>
  </sheetViews>
  <sheetFormatPr defaultRowHeight="12.75"/>
  <cols>
    <col min="1" max="1" width="4.7109375" style="1" customWidth="1"/>
    <col min="2" max="2" width="8.5703125" style="1" customWidth="1"/>
    <col min="3" max="3" width="32.85546875" style="1" customWidth="1"/>
    <col min="4" max="4" width="5" style="2" customWidth="1"/>
    <col min="5" max="5" width="7" style="3" customWidth="1"/>
    <col min="6" max="6" width="6" style="3" customWidth="1"/>
    <col min="7" max="7" width="4.140625" style="3" hidden="1" customWidth="1"/>
    <col min="8" max="8" width="5.42578125" style="3" customWidth="1"/>
    <col min="9" max="9" width="8.140625" style="3" customWidth="1"/>
    <col min="10" max="10" width="6.42578125" style="220" hidden="1" customWidth="1"/>
    <col min="11" max="11" width="5.5703125" style="220" customWidth="1"/>
    <col min="12" max="12" width="6.85546875" style="3" customWidth="1"/>
    <col min="13" max="13" width="6.5703125" style="3" customWidth="1"/>
    <col min="14" max="14" width="9.7109375" style="3" customWidth="1"/>
    <col min="15" max="15" width="0.85546875" style="4" hidden="1" customWidth="1"/>
    <col min="16" max="16" width="18.28515625" style="3" customWidth="1"/>
    <col min="17" max="17" width="8.5703125" style="2" customWidth="1"/>
    <col min="18" max="18" width="7.140625" style="5" customWidth="1"/>
    <col min="19" max="19" width="8.140625" style="1" customWidth="1"/>
    <col min="20" max="20" width="6.5703125" style="19" customWidth="1"/>
    <col min="21" max="16384" width="9.140625" style="1"/>
  </cols>
  <sheetData>
    <row r="1" spans="1:22">
      <c r="A1" s="910" t="str">
        <f>pz!A1</f>
        <v>ՀՀ Արարատի մարզի Արմաշ համայնքի մանկապարտեզի խոհանոցային հատվածի հիմնանորոգման նախագիծ</v>
      </c>
      <c r="B1" s="910"/>
      <c r="C1" s="910"/>
      <c r="D1" s="910"/>
      <c r="E1" s="910"/>
      <c r="F1" s="910"/>
      <c r="G1" s="910"/>
      <c r="H1" s="910"/>
      <c r="I1" s="910"/>
      <c r="J1" s="910"/>
      <c r="K1" s="910"/>
      <c r="L1" s="910"/>
      <c r="M1" s="910"/>
      <c r="N1" s="910"/>
      <c r="O1" s="910"/>
      <c r="P1" s="910"/>
      <c r="Q1" s="910"/>
      <c r="R1" s="910"/>
      <c r="S1" s="910"/>
      <c r="T1" s="910"/>
    </row>
    <row r="2" spans="1:22" ht="17.25" customHeight="1">
      <c r="A2" s="8" t="s">
        <v>90</v>
      </c>
      <c r="B2" s="9"/>
      <c r="C2" s="9"/>
      <c r="D2" s="10"/>
      <c r="E2" s="10"/>
      <c r="F2" s="10"/>
      <c r="G2" s="10"/>
      <c r="H2" s="10"/>
      <c r="I2" s="10"/>
      <c r="J2" s="11"/>
      <c r="K2" s="11"/>
      <c r="L2" s="10"/>
      <c r="M2" s="10"/>
      <c r="N2" s="10"/>
      <c r="O2" s="12"/>
      <c r="P2" s="10"/>
      <c r="Q2" s="10"/>
      <c r="R2" s="13"/>
      <c r="S2" s="14"/>
      <c r="T2" s="15"/>
    </row>
    <row r="3" spans="1:22">
      <c r="A3" s="8" t="s">
        <v>91</v>
      </c>
      <c r="B3" s="9"/>
      <c r="C3" s="9"/>
      <c r="D3" s="10"/>
      <c r="E3" s="10"/>
      <c r="F3" s="10"/>
      <c r="G3" s="10"/>
      <c r="H3" s="10"/>
      <c r="I3" s="10"/>
      <c r="J3" s="11"/>
      <c r="K3" s="11"/>
      <c r="L3" s="10"/>
      <c r="M3" s="10"/>
      <c r="N3" s="10"/>
      <c r="O3" s="12"/>
      <c r="P3" s="10"/>
      <c r="Q3" s="10"/>
      <c r="R3" s="13"/>
      <c r="S3" s="14"/>
      <c r="T3" s="15"/>
    </row>
    <row r="4" spans="1:22">
      <c r="A4" s="10"/>
      <c r="B4" s="9"/>
      <c r="C4" s="9"/>
      <c r="D4" s="10"/>
      <c r="E4" s="10"/>
      <c r="F4" s="10"/>
      <c r="G4" s="10"/>
      <c r="H4" s="10"/>
      <c r="I4" s="10"/>
      <c r="J4" s="11"/>
      <c r="K4" s="11"/>
      <c r="L4" s="10"/>
      <c r="M4" s="10"/>
      <c r="N4" s="16">
        <f>N211</f>
        <v>1289.0232114756554</v>
      </c>
      <c r="O4" s="12"/>
      <c r="P4" s="17" t="s">
        <v>3</v>
      </c>
      <c r="Q4" s="18"/>
    </row>
    <row r="5" spans="1:22" s="30" customFormat="1" ht="15.75" customHeight="1">
      <c r="A5" s="20"/>
      <c r="B5" s="21"/>
      <c r="C5" s="21"/>
      <c r="D5" s="22"/>
      <c r="E5" s="23"/>
      <c r="F5" s="24" t="s">
        <v>4</v>
      </c>
      <c r="G5" s="25"/>
      <c r="H5" s="26"/>
      <c r="I5" s="25"/>
      <c r="J5" s="25"/>
      <c r="K5" s="25"/>
      <c r="L5" s="25"/>
      <c r="M5" s="27"/>
      <c r="N5" s="28"/>
      <c r="O5" s="25"/>
      <c r="P5" s="25"/>
      <c r="Q5" s="25"/>
      <c r="R5" s="25"/>
      <c r="S5" s="25"/>
      <c r="T5" s="29"/>
    </row>
    <row r="6" spans="1:22" s="30" customFormat="1" ht="60.75" customHeight="1">
      <c r="A6" s="31"/>
      <c r="B6" s="32" t="s">
        <v>5</v>
      </c>
      <c r="C6" s="33"/>
      <c r="D6" s="34" t="s">
        <v>6</v>
      </c>
      <c r="E6" s="34" t="s">
        <v>7</v>
      </c>
      <c r="F6" s="35" t="s">
        <v>8</v>
      </c>
      <c r="G6" s="36"/>
      <c r="H6" s="35" t="s">
        <v>9</v>
      </c>
      <c r="I6" s="37" t="s">
        <v>10</v>
      </c>
      <c r="J6" s="38"/>
      <c r="K6" s="39"/>
      <c r="L6" s="40" t="s">
        <v>11</v>
      </c>
      <c r="M6" s="40" t="s">
        <v>2</v>
      </c>
      <c r="N6" s="34" t="s">
        <v>12</v>
      </c>
      <c r="O6" s="41"/>
      <c r="P6" s="42" t="s">
        <v>13</v>
      </c>
      <c r="Q6" s="42"/>
      <c r="R6" s="43"/>
      <c r="S6" s="42"/>
      <c r="T6" s="44"/>
    </row>
    <row r="7" spans="1:22" s="52" customFormat="1" ht="48" customHeight="1">
      <c r="A7" s="45" t="s">
        <v>1</v>
      </c>
      <c r="B7" s="46" t="s">
        <v>14</v>
      </c>
      <c r="C7" s="47" t="s">
        <v>15</v>
      </c>
      <c r="D7" s="48" t="s">
        <v>16</v>
      </c>
      <c r="E7" s="49"/>
      <c r="F7" s="35" t="s">
        <v>17</v>
      </c>
      <c r="G7" s="35" t="s">
        <v>18</v>
      </c>
      <c r="H7" s="35" t="s">
        <v>3</v>
      </c>
      <c r="I7" s="35" t="s">
        <v>19</v>
      </c>
      <c r="J7" s="35" t="s">
        <v>20</v>
      </c>
      <c r="K7" s="35" t="s">
        <v>3</v>
      </c>
      <c r="L7" s="35" t="s">
        <v>3</v>
      </c>
      <c r="M7" s="35" t="s">
        <v>3</v>
      </c>
      <c r="N7" s="35" t="s">
        <v>3</v>
      </c>
      <c r="O7" s="35" t="s">
        <v>21</v>
      </c>
      <c r="P7" s="36" t="s">
        <v>22</v>
      </c>
      <c r="Q7" s="35" t="s">
        <v>23</v>
      </c>
      <c r="R7" s="50" t="s">
        <v>24</v>
      </c>
      <c r="S7" s="35" t="s">
        <v>25</v>
      </c>
      <c r="T7" s="51" t="s">
        <v>26</v>
      </c>
    </row>
    <row r="8" spans="1:22" s="52" customFormat="1">
      <c r="A8" s="53">
        <v>1</v>
      </c>
      <c r="B8" s="54">
        <v>2</v>
      </c>
      <c r="C8" s="53">
        <v>3</v>
      </c>
      <c r="D8" s="53">
        <v>4</v>
      </c>
      <c r="E8" s="53">
        <v>5</v>
      </c>
      <c r="F8" s="53">
        <v>6</v>
      </c>
      <c r="G8" s="53">
        <v>7</v>
      </c>
      <c r="H8" s="55" t="s">
        <v>27</v>
      </c>
      <c r="I8" s="53">
        <v>8</v>
      </c>
      <c r="J8" s="53">
        <v>9</v>
      </c>
      <c r="K8" s="53" t="s">
        <v>28</v>
      </c>
      <c r="L8" s="53">
        <v>10</v>
      </c>
      <c r="M8" s="56">
        <v>11</v>
      </c>
      <c r="N8" s="56">
        <v>12</v>
      </c>
      <c r="O8" s="53"/>
      <c r="P8" s="53">
        <v>13</v>
      </c>
      <c r="Q8" s="53">
        <v>14</v>
      </c>
      <c r="R8" s="53">
        <v>15</v>
      </c>
      <c r="S8" s="53">
        <v>16</v>
      </c>
      <c r="T8" s="57">
        <v>17</v>
      </c>
    </row>
    <row r="9" spans="1:22" s="71" customFormat="1" hidden="1">
      <c r="A9" s="58"/>
      <c r="B9" s="58"/>
      <c r="C9" s="59"/>
      <c r="D9" s="60"/>
      <c r="E9" s="61"/>
      <c r="F9" s="62"/>
      <c r="G9" s="63" t="e">
        <f>SUM(#REF!)/2</f>
        <v>#REF!</v>
      </c>
      <c r="H9" s="64">
        <f>pz!G24</f>
        <v>1.2641016753321781</v>
      </c>
      <c r="I9" s="65"/>
      <c r="J9" s="65"/>
      <c r="K9" s="64">
        <f>pz!I11</f>
        <v>2.94346</v>
      </c>
      <c r="L9" s="64">
        <f>pz!E30*pz!E31*pz!E32</f>
        <v>1.1459700000000002</v>
      </c>
      <c r="M9" s="66">
        <f>pz!A36</f>
        <v>0.13300000000000001</v>
      </c>
      <c r="N9" s="66">
        <f>pz!A37</f>
        <v>0.11</v>
      </c>
      <c r="O9" s="62"/>
      <c r="P9" s="62"/>
      <c r="Q9" s="67"/>
      <c r="R9" s="68"/>
      <c r="S9" s="69"/>
      <c r="T9" s="70"/>
    </row>
    <row r="10" spans="1:22" s="79" customFormat="1" ht="24">
      <c r="A10" s="72">
        <v>1</v>
      </c>
      <c r="B10" s="432" t="s">
        <v>101</v>
      </c>
      <c r="C10" s="106" t="s">
        <v>102</v>
      </c>
      <c r="D10" s="72" t="s">
        <v>30</v>
      </c>
      <c r="E10" s="95">
        <v>15.8</v>
      </c>
      <c r="F10" s="78">
        <v>0.32300000000000001</v>
      </c>
      <c r="G10" s="74">
        <f>F10*E10</f>
        <v>5.1034000000000006</v>
      </c>
      <c r="H10" s="74">
        <f>F10*$H$9</f>
        <v>0.40830484113229354</v>
      </c>
      <c r="I10" s="78">
        <v>2.1999999999999999E-2</v>
      </c>
      <c r="J10" s="74">
        <f>I10*E10</f>
        <v>0.34760000000000002</v>
      </c>
      <c r="K10" s="74">
        <f>$K$9*I10</f>
        <v>6.475612E-2</v>
      </c>
      <c r="L10" s="75">
        <f>(R10*T10+R11*T11+R12*T12+R13*T13+R14*T14+R15*T15+R16*T16+R17*T17+R18*T18)*L$9</f>
        <v>0</v>
      </c>
      <c r="M10" s="76">
        <f>H10+K10+L10</f>
        <v>0.47306096113229357</v>
      </c>
      <c r="N10" s="77">
        <f>M10*E10</f>
        <v>7.4743631858902386</v>
      </c>
      <c r="O10" s="74">
        <f>E10*L10</f>
        <v>0</v>
      </c>
      <c r="P10" s="73"/>
      <c r="Q10" s="433"/>
      <c r="R10" s="95"/>
      <c r="S10" s="78">
        <f>R10*E10</f>
        <v>0</v>
      </c>
      <c r="T10" s="78"/>
      <c r="U10" s="437"/>
      <c r="V10" s="437"/>
    </row>
    <row r="11" spans="1:22" s="79" customFormat="1" ht="20.25" hidden="1" customHeight="1">
      <c r="A11" s="80"/>
      <c r="B11" s="439"/>
      <c r="C11" s="440"/>
      <c r="D11" s="80"/>
      <c r="E11" s="441"/>
      <c r="F11" s="87"/>
      <c r="G11" s="82"/>
      <c r="H11" s="82"/>
      <c r="I11" s="87"/>
      <c r="J11" s="83"/>
      <c r="K11" s="83"/>
      <c r="L11" s="84"/>
      <c r="M11" s="85"/>
      <c r="N11" s="86"/>
      <c r="O11" s="84"/>
      <c r="P11" s="435"/>
      <c r="Q11" s="436"/>
      <c r="R11" s="441"/>
      <c r="S11" s="87">
        <f>R11*E10</f>
        <v>0</v>
      </c>
      <c r="T11" s="97"/>
      <c r="U11" s="437"/>
      <c r="V11" s="437"/>
    </row>
    <row r="12" spans="1:22" s="79" customFormat="1" ht="12" hidden="1" customHeight="1">
      <c r="A12" s="80"/>
      <c r="B12" s="439"/>
      <c r="C12" s="440"/>
      <c r="D12" s="80"/>
      <c r="E12" s="441"/>
      <c r="F12" s="87"/>
      <c r="G12" s="82"/>
      <c r="H12" s="82"/>
      <c r="I12" s="87"/>
      <c r="J12" s="83"/>
      <c r="K12" s="83"/>
      <c r="L12" s="84"/>
      <c r="M12" s="85"/>
      <c r="N12" s="86"/>
      <c r="O12" s="84"/>
      <c r="P12" s="435"/>
      <c r="Q12" s="436"/>
      <c r="R12" s="441"/>
      <c r="S12" s="87">
        <f>R12*E10</f>
        <v>0</v>
      </c>
      <c r="T12" s="97"/>
      <c r="U12" s="437"/>
      <c r="V12" s="437"/>
    </row>
    <row r="13" spans="1:22" s="79" customFormat="1" ht="12" hidden="1" customHeight="1">
      <c r="A13" s="80"/>
      <c r="B13" s="439"/>
      <c r="C13" s="440"/>
      <c r="D13" s="80"/>
      <c r="E13" s="441"/>
      <c r="F13" s="87"/>
      <c r="G13" s="82"/>
      <c r="H13" s="82"/>
      <c r="I13" s="87"/>
      <c r="J13" s="83"/>
      <c r="K13" s="83"/>
      <c r="L13" s="84"/>
      <c r="M13" s="85"/>
      <c r="N13" s="86"/>
      <c r="O13" s="84"/>
      <c r="P13" s="97"/>
      <c r="Q13" s="436"/>
      <c r="R13" s="441"/>
      <c r="S13" s="87">
        <f>R13*E10</f>
        <v>0</v>
      </c>
      <c r="T13" s="97"/>
      <c r="U13" s="437"/>
      <c r="V13" s="437"/>
    </row>
    <row r="14" spans="1:22" s="79" customFormat="1" ht="12" hidden="1" customHeight="1">
      <c r="A14" s="80"/>
      <c r="B14" s="439"/>
      <c r="C14" s="440"/>
      <c r="D14" s="80"/>
      <c r="E14" s="467"/>
      <c r="F14" s="87"/>
      <c r="G14" s="82"/>
      <c r="H14" s="82"/>
      <c r="I14" s="87"/>
      <c r="J14" s="83"/>
      <c r="K14" s="83"/>
      <c r="L14" s="84"/>
      <c r="M14" s="85"/>
      <c r="N14" s="86"/>
      <c r="O14" s="84"/>
      <c r="P14" s="87"/>
      <c r="Q14" s="468"/>
      <c r="R14" s="441"/>
      <c r="S14" s="87">
        <f>R14*E10</f>
        <v>0</v>
      </c>
      <c r="T14" s="97"/>
      <c r="U14" s="437"/>
      <c r="V14" s="437"/>
    </row>
    <row r="15" spans="1:22" s="79" customFormat="1" ht="12" hidden="1" customHeight="1">
      <c r="A15" s="80"/>
      <c r="B15" s="439"/>
      <c r="C15" s="440"/>
      <c r="D15" s="80"/>
      <c r="E15" s="467"/>
      <c r="F15" s="87"/>
      <c r="G15" s="82"/>
      <c r="H15" s="82"/>
      <c r="I15" s="87"/>
      <c r="J15" s="83"/>
      <c r="K15" s="83"/>
      <c r="L15" s="84"/>
      <c r="M15" s="85"/>
      <c r="N15" s="86"/>
      <c r="O15" s="84"/>
      <c r="P15" s="87"/>
      <c r="Q15" s="468"/>
      <c r="R15" s="441"/>
      <c r="S15" s="87">
        <f>R15*E10</f>
        <v>0</v>
      </c>
      <c r="T15" s="97"/>
      <c r="U15" s="437"/>
      <c r="V15" s="437"/>
    </row>
    <row r="16" spans="1:22" s="79" customFormat="1" ht="12" hidden="1" customHeight="1">
      <c r="A16" s="80"/>
      <c r="B16" s="439"/>
      <c r="C16" s="440"/>
      <c r="D16" s="80"/>
      <c r="E16" s="467"/>
      <c r="F16" s="87"/>
      <c r="G16" s="82"/>
      <c r="H16" s="82"/>
      <c r="I16" s="87"/>
      <c r="J16" s="83"/>
      <c r="K16" s="83"/>
      <c r="L16" s="84"/>
      <c r="M16" s="85"/>
      <c r="N16" s="86"/>
      <c r="O16" s="84"/>
      <c r="P16" s="87"/>
      <c r="Q16" s="468"/>
      <c r="R16" s="441"/>
      <c r="S16" s="87">
        <f>R16*E10</f>
        <v>0</v>
      </c>
      <c r="T16" s="97"/>
      <c r="U16" s="437"/>
      <c r="V16" s="437"/>
    </row>
    <row r="17" spans="1:22" s="79" customFormat="1" ht="12" hidden="1" customHeight="1">
      <c r="A17" s="80"/>
      <c r="B17" s="439"/>
      <c r="C17" s="440"/>
      <c r="D17" s="80"/>
      <c r="E17" s="467"/>
      <c r="F17" s="87"/>
      <c r="G17" s="82"/>
      <c r="H17" s="82"/>
      <c r="I17" s="87"/>
      <c r="J17" s="83"/>
      <c r="K17" s="83"/>
      <c r="L17" s="84"/>
      <c r="M17" s="85"/>
      <c r="N17" s="86"/>
      <c r="O17" s="84"/>
      <c r="P17" s="87"/>
      <c r="Q17" s="468"/>
      <c r="R17" s="441"/>
      <c r="S17" s="87">
        <f>R17*E10</f>
        <v>0</v>
      </c>
      <c r="T17" s="97"/>
      <c r="U17" s="437"/>
      <c r="V17" s="437"/>
    </row>
    <row r="18" spans="1:22" s="79" customFormat="1" ht="12" hidden="1">
      <c r="A18" s="80"/>
      <c r="B18" s="469"/>
      <c r="C18" s="470"/>
      <c r="D18" s="90"/>
      <c r="E18" s="471"/>
      <c r="F18" s="94"/>
      <c r="G18" s="82"/>
      <c r="H18" s="82"/>
      <c r="I18" s="94"/>
      <c r="J18" s="91"/>
      <c r="K18" s="91"/>
      <c r="L18" s="92"/>
      <c r="M18" s="438"/>
      <c r="N18" s="93"/>
      <c r="O18" s="92"/>
      <c r="P18" s="94"/>
      <c r="Q18" s="472"/>
      <c r="R18" s="473"/>
      <c r="S18" s="94">
        <f>R18*E10</f>
        <v>0</v>
      </c>
      <c r="T18" s="97"/>
      <c r="U18" s="437"/>
      <c r="V18" s="437"/>
    </row>
    <row r="19" spans="1:22" s="79" customFormat="1" ht="24">
      <c r="A19" s="72">
        <v>2</v>
      </c>
      <c r="B19" s="432" t="s">
        <v>103</v>
      </c>
      <c r="C19" s="106" t="s">
        <v>105</v>
      </c>
      <c r="D19" s="72" t="s">
        <v>30</v>
      </c>
      <c r="E19" s="95">
        <v>10.45</v>
      </c>
      <c r="F19" s="78">
        <v>0.88700000000000001</v>
      </c>
      <c r="G19" s="74">
        <f>F19*E19</f>
        <v>9.2691499999999998</v>
      </c>
      <c r="H19" s="74">
        <f>F19*$H$9</f>
        <v>1.121258186019642</v>
      </c>
      <c r="I19" s="78">
        <v>9.8000000000000004E-2</v>
      </c>
      <c r="J19" s="74">
        <f>I19*E19</f>
        <v>1.0241</v>
      </c>
      <c r="K19" s="74">
        <f>$K$9*I19</f>
        <v>0.28845908000000003</v>
      </c>
      <c r="L19" s="75">
        <f>(R19*T19+R20*T20+R21*T21+R22*T22+R23*T23+R24*T24+R25*T25+R26*T26+R27*T27)*L$9</f>
        <v>0</v>
      </c>
      <c r="M19" s="76">
        <f>H19+K19+L19</f>
        <v>1.409717266019642</v>
      </c>
      <c r="N19" s="77">
        <f>M19*E19</f>
        <v>14.731545429905257</v>
      </c>
      <c r="O19" s="74">
        <f>E19*L19</f>
        <v>0</v>
      </c>
      <c r="P19" s="73"/>
      <c r="Q19" s="433"/>
      <c r="R19" s="95"/>
      <c r="S19" s="78">
        <f>R19*E19</f>
        <v>0</v>
      </c>
      <c r="T19" s="78"/>
      <c r="U19" s="437"/>
      <c r="V19" s="437"/>
    </row>
    <row r="20" spans="1:22" s="79" customFormat="1" ht="12" hidden="1" customHeight="1">
      <c r="A20" s="80"/>
      <c r="B20" s="439"/>
      <c r="C20" s="440"/>
      <c r="D20" s="80"/>
      <c r="E20" s="441"/>
      <c r="F20" s="87"/>
      <c r="G20" s="82"/>
      <c r="H20" s="82"/>
      <c r="I20" s="87"/>
      <c r="J20" s="83"/>
      <c r="K20" s="83"/>
      <c r="L20" s="84"/>
      <c r="M20" s="85"/>
      <c r="N20" s="86"/>
      <c r="O20" s="84"/>
      <c r="P20" s="435"/>
      <c r="Q20" s="436"/>
      <c r="R20" s="441"/>
      <c r="S20" s="87">
        <f>R20*E19</f>
        <v>0</v>
      </c>
      <c r="T20" s="97"/>
      <c r="U20" s="437"/>
      <c r="V20" s="437"/>
    </row>
    <row r="21" spans="1:22" s="79" customFormat="1" ht="12" hidden="1" customHeight="1">
      <c r="A21" s="80"/>
      <c r="B21" s="439"/>
      <c r="C21" s="440"/>
      <c r="D21" s="80"/>
      <c r="E21" s="441"/>
      <c r="F21" s="87"/>
      <c r="G21" s="82"/>
      <c r="H21" s="82"/>
      <c r="I21" s="87"/>
      <c r="J21" s="83"/>
      <c r="K21" s="83"/>
      <c r="L21" s="84"/>
      <c r="M21" s="85"/>
      <c r="N21" s="86"/>
      <c r="O21" s="84"/>
      <c r="P21" s="435"/>
      <c r="Q21" s="436"/>
      <c r="R21" s="441"/>
      <c r="S21" s="87">
        <f>R21*E19</f>
        <v>0</v>
      </c>
      <c r="T21" s="97"/>
      <c r="U21" s="437"/>
      <c r="V21" s="437"/>
    </row>
    <row r="22" spans="1:22" s="79" customFormat="1" ht="12" hidden="1" customHeight="1">
      <c r="A22" s="80"/>
      <c r="B22" s="439"/>
      <c r="C22" s="440"/>
      <c r="D22" s="80"/>
      <c r="E22" s="441"/>
      <c r="F22" s="87"/>
      <c r="G22" s="82"/>
      <c r="H22" s="82"/>
      <c r="I22" s="87"/>
      <c r="J22" s="83"/>
      <c r="K22" s="83"/>
      <c r="L22" s="84"/>
      <c r="M22" s="85"/>
      <c r="N22" s="86"/>
      <c r="O22" s="84"/>
      <c r="P22" s="97"/>
      <c r="Q22" s="436"/>
      <c r="R22" s="441"/>
      <c r="S22" s="87">
        <f>R22*E19</f>
        <v>0</v>
      </c>
      <c r="T22" s="97"/>
      <c r="U22" s="437"/>
      <c r="V22" s="437"/>
    </row>
    <row r="23" spans="1:22" s="79" customFormat="1" ht="12" hidden="1" customHeight="1">
      <c r="A23" s="80"/>
      <c r="B23" s="434"/>
      <c r="C23" s="105"/>
      <c r="D23" s="103"/>
      <c r="E23" s="393"/>
      <c r="F23" s="97"/>
      <c r="G23" s="82"/>
      <c r="H23" s="82"/>
      <c r="I23" s="97"/>
      <c r="J23" s="83"/>
      <c r="K23" s="83"/>
      <c r="L23" s="84"/>
      <c r="M23" s="85"/>
      <c r="N23" s="86"/>
      <c r="O23" s="84"/>
      <c r="P23" s="435"/>
      <c r="Q23" s="436"/>
      <c r="R23" s="104"/>
      <c r="S23" s="87">
        <f>R23*E19</f>
        <v>0</v>
      </c>
      <c r="T23" s="97"/>
      <c r="U23" s="437"/>
      <c r="V23" s="437"/>
    </row>
    <row r="24" spans="1:22" s="79" customFormat="1" ht="12" hidden="1" customHeight="1">
      <c r="A24" s="80"/>
      <c r="B24" s="81"/>
      <c r="C24" s="102"/>
      <c r="D24" s="103"/>
      <c r="E24" s="393"/>
      <c r="F24" s="97"/>
      <c r="G24" s="82"/>
      <c r="H24" s="82"/>
      <c r="I24" s="97"/>
      <c r="J24" s="83"/>
      <c r="K24" s="83"/>
      <c r="L24" s="84"/>
      <c r="M24" s="85"/>
      <c r="N24" s="86"/>
      <c r="O24" s="84"/>
      <c r="P24" s="435"/>
      <c r="Q24" s="436"/>
      <c r="R24" s="104"/>
      <c r="S24" s="87">
        <f>R24*E19</f>
        <v>0</v>
      </c>
      <c r="T24" s="97"/>
      <c r="U24" s="437"/>
      <c r="V24" s="437"/>
    </row>
    <row r="25" spans="1:22" s="79" customFormat="1" ht="12" hidden="1" customHeight="1">
      <c r="A25" s="80"/>
      <c r="B25" s="81"/>
      <c r="C25" s="102"/>
      <c r="D25" s="103"/>
      <c r="E25" s="393"/>
      <c r="F25" s="97"/>
      <c r="G25" s="82"/>
      <c r="H25" s="82"/>
      <c r="I25" s="97"/>
      <c r="J25" s="83"/>
      <c r="K25" s="83"/>
      <c r="L25" s="84"/>
      <c r="M25" s="85"/>
      <c r="N25" s="86"/>
      <c r="O25" s="84"/>
      <c r="P25" s="435"/>
      <c r="Q25" s="436"/>
      <c r="R25" s="104"/>
      <c r="S25" s="87">
        <f>R25*E19</f>
        <v>0</v>
      </c>
      <c r="T25" s="97"/>
      <c r="U25" s="437"/>
      <c r="V25" s="437"/>
    </row>
    <row r="26" spans="1:22" s="79" customFormat="1" ht="12" hidden="1" customHeight="1">
      <c r="A26" s="80"/>
      <c r="B26" s="81"/>
      <c r="C26" s="102"/>
      <c r="D26" s="103"/>
      <c r="E26" s="393"/>
      <c r="F26" s="97"/>
      <c r="G26" s="82"/>
      <c r="H26" s="82"/>
      <c r="I26" s="97"/>
      <c r="J26" s="83"/>
      <c r="K26" s="83"/>
      <c r="L26" s="84"/>
      <c r="M26" s="85"/>
      <c r="N26" s="86"/>
      <c r="O26" s="84"/>
      <c r="P26" s="435"/>
      <c r="Q26" s="436"/>
      <c r="R26" s="104"/>
      <c r="S26" s="87">
        <f>R26*E19</f>
        <v>0</v>
      </c>
      <c r="T26" s="97"/>
      <c r="U26" s="437"/>
      <c r="V26" s="437"/>
    </row>
    <row r="27" spans="1:22" s="79" customFormat="1" ht="12" hidden="1">
      <c r="A27" s="80"/>
      <c r="B27" s="81"/>
      <c r="C27" s="102"/>
      <c r="D27" s="103"/>
      <c r="E27" s="393"/>
      <c r="F27" s="97"/>
      <c r="G27" s="82"/>
      <c r="H27" s="82"/>
      <c r="I27" s="97"/>
      <c r="J27" s="91"/>
      <c r="K27" s="91"/>
      <c r="L27" s="92"/>
      <c r="M27" s="438"/>
      <c r="N27" s="93"/>
      <c r="O27" s="92"/>
      <c r="P27" s="435"/>
      <c r="Q27" s="436"/>
      <c r="R27" s="104"/>
      <c r="S27" s="94">
        <f>R27*E19</f>
        <v>0</v>
      </c>
      <c r="T27" s="97"/>
      <c r="U27" s="437"/>
      <c r="V27" s="437"/>
    </row>
    <row r="28" spans="1:22" s="397" customFormat="1" ht="24" customHeight="1">
      <c r="A28" s="824">
        <v>3</v>
      </c>
      <c r="B28" s="825" t="s">
        <v>211</v>
      </c>
      <c r="C28" s="504" t="s">
        <v>227</v>
      </c>
      <c r="D28" s="497" t="s">
        <v>30</v>
      </c>
      <c r="E28" s="498">
        <f>213.5+62.9</f>
        <v>276.39999999999998</v>
      </c>
      <c r="F28" s="505">
        <f>0.132*1.6</f>
        <v>0.21120000000000003</v>
      </c>
      <c r="G28" s="74">
        <f>F28*E28</f>
        <v>58.375680000000003</v>
      </c>
      <c r="H28" s="74">
        <f>F28*$H$9</f>
        <v>0.26697827383015604</v>
      </c>
      <c r="I28" s="505">
        <v>8.0000000000000004E-4</v>
      </c>
      <c r="J28" s="74">
        <f>I28*E28</f>
        <v>0.22111999999999998</v>
      </c>
      <c r="K28" s="74">
        <f>$K$9*I28</f>
        <v>2.3547680000000001E-3</v>
      </c>
      <c r="L28" s="75">
        <f>(R28*T28+R29*T29+R30*T30+R31*T31+R32*T32+R33*T33+R34*T34+R35*T35+R36*T36)*L$9</f>
        <v>0</v>
      </c>
      <c r="M28" s="76">
        <f>H28+K28+L28</f>
        <v>0.26933304183015605</v>
      </c>
      <c r="N28" s="826">
        <f>M28*E28</f>
        <v>74.44365276185512</v>
      </c>
      <c r="O28" s="74">
        <f>E28*L28</f>
        <v>0</v>
      </c>
      <c r="P28" s="505"/>
      <c r="Q28" s="827"/>
      <c r="R28" s="498"/>
      <c r="S28" s="828">
        <f>R28*E28</f>
        <v>0</v>
      </c>
      <c r="T28" s="505"/>
    </row>
    <row r="29" spans="1:22" s="397" customFormat="1" ht="28.5" hidden="1" customHeight="1">
      <c r="A29" s="107"/>
      <c r="B29" s="829"/>
      <c r="C29" s="398"/>
      <c r="D29" s="830"/>
      <c r="E29" s="831"/>
      <c r="F29" s="84"/>
      <c r="G29" s="84"/>
      <c r="H29" s="82"/>
      <c r="I29" s="84"/>
      <c r="J29" s="83"/>
      <c r="K29" s="83"/>
      <c r="L29" s="84"/>
      <c r="M29" s="85"/>
      <c r="N29" s="596"/>
      <c r="O29" s="84"/>
      <c r="P29" s="84"/>
      <c r="Q29" s="85"/>
      <c r="R29" s="596"/>
      <c r="S29" s="832">
        <f>R29*E28</f>
        <v>0</v>
      </c>
      <c r="T29" s="84"/>
    </row>
    <row r="30" spans="1:22" s="397" customFormat="1" ht="28.5" hidden="1" customHeight="1">
      <c r="A30" s="107"/>
      <c r="B30" s="829"/>
      <c r="C30" s="398"/>
      <c r="D30" s="830"/>
      <c r="E30" s="831"/>
      <c r="F30" s="84"/>
      <c r="G30" s="84"/>
      <c r="H30" s="82"/>
      <c r="I30" s="84"/>
      <c r="J30" s="83"/>
      <c r="K30" s="83"/>
      <c r="L30" s="84"/>
      <c r="M30" s="85"/>
      <c r="N30" s="596"/>
      <c r="O30" s="84"/>
      <c r="P30" s="84"/>
      <c r="Q30" s="85"/>
      <c r="R30" s="596"/>
      <c r="S30" s="832">
        <f>R30*E28</f>
        <v>0</v>
      </c>
      <c r="T30" s="84"/>
    </row>
    <row r="31" spans="1:22" s="397" customFormat="1" ht="28.5" hidden="1" customHeight="1">
      <c r="A31" s="107"/>
      <c r="B31" s="829"/>
      <c r="C31" s="398"/>
      <c r="D31" s="830"/>
      <c r="E31" s="831"/>
      <c r="F31" s="84"/>
      <c r="G31" s="84"/>
      <c r="H31" s="82"/>
      <c r="I31" s="84"/>
      <c r="J31" s="83"/>
      <c r="K31" s="83"/>
      <c r="L31" s="84"/>
      <c r="M31" s="85"/>
      <c r="N31" s="596"/>
      <c r="O31" s="84"/>
      <c r="P31" s="84"/>
      <c r="Q31" s="85"/>
      <c r="R31" s="596"/>
      <c r="S31" s="832">
        <f>R31*E28</f>
        <v>0</v>
      </c>
      <c r="T31" s="84"/>
    </row>
    <row r="32" spans="1:22" s="397" customFormat="1" ht="28.5" hidden="1" customHeight="1">
      <c r="A32" s="107"/>
      <c r="B32" s="829"/>
      <c r="C32" s="398"/>
      <c r="D32" s="830"/>
      <c r="E32" s="831"/>
      <c r="F32" s="84"/>
      <c r="G32" s="84"/>
      <c r="H32" s="82"/>
      <c r="I32" s="84"/>
      <c r="J32" s="83"/>
      <c r="K32" s="83"/>
      <c r="L32" s="84"/>
      <c r="M32" s="85"/>
      <c r="N32" s="596"/>
      <c r="O32" s="84"/>
      <c r="P32" s="84"/>
      <c r="Q32" s="85"/>
      <c r="R32" s="596"/>
      <c r="S32" s="832">
        <f>R32*E28</f>
        <v>0</v>
      </c>
      <c r="T32" s="84"/>
    </row>
    <row r="33" spans="1:22" s="397" customFormat="1" ht="28.5" hidden="1" customHeight="1">
      <c r="A33" s="107"/>
      <c r="B33" s="829"/>
      <c r="C33" s="398"/>
      <c r="D33" s="830"/>
      <c r="E33" s="831"/>
      <c r="F33" s="84"/>
      <c r="G33" s="84"/>
      <c r="H33" s="82"/>
      <c r="I33" s="84"/>
      <c r="J33" s="83"/>
      <c r="K33" s="83"/>
      <c r="L33" s="84"/>
      <c r="M33" s="85"/>
      <c r="N33" s="596"/>
      <c r="O33" s="84"/>
      <c r="P33" s="84"/>
      <c r="Q33" s="85"/>
      <c r="R33" s="596"/>
      <c r="S33" s="832">
        <f>R33*E28</f>
        <v>0</v>
      </c>
      <c r="T33" s="84"/>
    </row>
    <row r="34" spans="1:22" s="397" customFormat="1" ht="28.5" hidden="1" customHeight="1">
      <c r="A34" s="107"/>
      <c r="B34" s="829"/>
      <c r="C34" s="398"/>
      <c r="D34" s="830"/>
      <c r="E34" s="831"/>
      <c r="F34" s="84"/>
      <c r="G34" s="84"/>
      <c r="H34" s="82"/>
      <c r="I34" s="84"/>
      <c r="J34" s="83"/>
      <c r="K34" s="83"/>
      <c r="L34" s="84"/>
      <c r="M34" s="85"/>
      <c r="N34" s="596"/>
      <c r="O34" s="84"/>
      <c r="P34" s="84"/>
      <c r="Q34" s="85"/>
      <c r="R34" s="596"/>
      <c r="S34" s="832">
        <f>R34*E28</f>
        <v>0</v>
      </c>
      <c r="T34" s="84"/>
    </row>
    <row r="35" spans="1:22" s="397" customFormat="1" ht="28.5" hidden="1" customHeight="1">
      <c r="A35" s="107"/>
      <c r="B35" s="829"/>
      <c r="C35" s="398"/>
      <c r="D35" s="830"/>
      <c r="E35" s="831"/>
      <c r="F35" s="84"/>
      <c r="G35" s="84"/>
      <c r="H35" s="82"/>
      <c r="I35" s="84"/>
      <c r="J35" s="83"/>
      <c r="K35" s="83"/>
      <c r="L35" s="84"/>
      <c r="M35" s="85"/>
      <c r="N35" s="596"/>
      <c r="O35" s="84"/>
      <c r="P35" s="84"/>
      <c r="Q35" s="85"/>
      <c r="R35" s="596"/>
      <c r="S35" s="832">
        <f>R35*E28</f>
        <v>0</v>
      </c>
      <c r="T35" s="84"/>
    </row>
    <row r="36" spans="1:22" s="397" customFormat="1" ht="12" hidden="1">
      <c r="A36" s="833"/>
      <c r="B36" s="834"/>
      <c r="C36" s="835"/>
      <c r="D36" s="836"/>
      <c r="E36" s="837"/>
      <c r="F36" s="92"/>
      <c r="G36" s="92"/>
      <c r="H36" s="82"/>
      <c r="I36" s="92"/>
      <c r="J36" s="91"/>
      <c r="K36" s="91"/>
      <c r="L36" s="92"/>
      <c r="M36" s="438"/>
      <c r="N36" s="612"/>
      <c r="O36" s="92"/>
      <c r="P36" s="84"/>
      <c r="Q36" s="85"/>
      <c r="R36" s="596"/>
      <c r="S36" s="838">
        <f>R36*E28</f>
        <v>0</v>
      </c>
      <c r="T36" s="84"/>
    </row>
    <row r="37" spans="1:22" s="89" customFormat="1" ht="12">
      <c r="A37" s="72">
        <v>4</v>
      </c>
      <c r="B37" s="432" t="s">
        <v>106</v>
      </c>
      <c r="C37" s="479" t="s">
        <v>221</v>
      </c>
      <c r="D37" s="480" t="s">
        <v>30</v>
      </c>
      <c r="E37" s="481">
        <v>3.53</v>
      </c>
      <c r="F37" s="390">
        <v>0.376</v>
      </c>
      <c r="G37" s="74">
        <f>F37*E37</f>
        <v>1.32728</v>
      </c>
      <c r="H37" s="74">
        <f>F37*$H$9</f>
        <v>0.47530222992489896</v>
      </c>
      <c r="I37" s="390">
        <v>5.1999999999999998E-2</v>
      </c>
      <c r="J37" s="74">
        <f>I37*E37</f>
        <v>0.18355999999999997</v>
      </c>
      <c r="K37" s="74">
        <f>$K$9*I37</f>
        <v>0.15305991999999999</v>
      </c>
      <c r="L37" s="75">
        <f>(R37*T37+R38*T38+R39*T39+R40*T40+R41*T41+R42*T42+R43*T43+R44*T44+R45*T45)*L$9</f>
        <v>0</v>
      </c>
      <c r="M37" s="76">
        <f>H37+K37+L37</f>
        <v>0.62836214992489892</v>
      </c>
      <c r="N37" s="77">
        <f>M37*E37</f>
        <v>2.2181183892348932</v>
      </c>
      <c r="O37" s="74">
        <f>E37*L37</f>
        <v>0</v>
      </c>
      <c r="P37" s="73"/>
      <c r="Q37" s="433"/>
      <c r="R37" s="481"/>
      <c r="S37" s="78">
        <f>R37*E37</f>
        <v>0</v>
      </c>
      <c r="T37" s="78"/>
      <c r="U37" s="482"/>
      <c r="V37" s="482"/>
    </row>
    <row r="38" spans="1:22" s="79" customFormat="1" ht="12" hidden="1" customHeight="1">
      <c r="A38" s="80"/>
      <c r="B38" s="434"/>
      <c r="C38" s="105"/>
      <c r="D38" s="103"/>
      <c r="E38" s="393"/>
      <c r="F38" s="97"/>
      <c r="G38" s="82"/>
      <c r="H38" s="82"/>
      <c r="I38" s="97"/>
      <c r="J38" s="83"/>
      <c r="K38" s="83"/>
      <c r="L38" s="84"/>
      <c r="M38" s="85"/>
      <c r="N38" s="86"/>
      <c r="O38" s="84"/>
      <c r="P38" s="435"/>
      <c r="Q38" s="436"/>
      <c r="R38" s="104"/>
      <c r="S38" s="87">
        <f>R38*E37</f>
        <v>0</v>
      </c>
      <c r="T38" s="97"/>
      <c r="U38" s="437"/>
      <c r="V38" s="437"/>
    </row>
    <row r="39" spans="1:22" s="79" customFormat="1" ht="12" hidden="1" customHeight="1">
      <c r="A39" s="80"/>
      <c r="B39" s="434"/>
      <c r="C39" s="105"/>
      <c r="D39" s="103"/>
      <c r="E39" s="393"/>
      <c r="F39" s="97"/>
      <c r="G39" s="82"/>
      <c r="H39" s="82"/>
      <c r="I39" s="97"/>
      <c r="J39" s="83"/>
      <c r="K39" s="83"/>
      <c r="L39" s="84"/>
      <c r="M39" s="85"/>
      <c r="N39" s="86"/>
      <c r="O39" s="84"/>
      <c r="P39" s="435"/>
      <c r="Q39" s="436"/>
      <c r="R39" s="104"/>
      <c r="S39" s="87">
        <f>R39*E37</f>
        <v>0</v>
      </c>
      <c r="T39" s="97"/>
      <c r="U39" s="437"/>
      <c r="V39" s="437"/>
    </row>
    <row r="40" spans="1:22" s="79" customFormat="1" ht="12" hidden="1" customHeight="1">
      <c r="A40" s="80"/>
      <c r="B40" s="434"/>
      <c r="C40" s="105"/>
      <c r="D40" s="103"/>
      <c r="E40" s="393"/>
      <c r="F40" s="97"/>
      <c r="G40" s="82"/>
      <c r="H40" s="82"/>
      <c r="I40" s="97"/>
      <c r="J40" s="83"/>
      <c r="K40" s="83"/>
      <c r="L40" s="84"/>
      <c r="M40" s="85"/>
      <c r="N40" s="86"/>
      <c r="O40" s="84"/>
      <c r="P40" s="435"/>
      <c r="Q40" s="436"/>
      <c r="R40" s="104"/>
      <c r="S40" s="87">
        <f>R40*E37</f>
        <v>0</v>
      </c>
      <c r="T40" s="97"/>
      <c r="U40" s="437"/>
      <c r="V40" s="437"/>
    </row>
    <row r="41" spans="1:22" s="79" customFormat="1" ht="12" hidden="1" customHeight="1">
      <c r="A41" s="80"/>
      <c r="B41" s="81"/>
      <c r="C41" s="102"/>
      <c r="D41" s="103"/>
      <c r="E41" s="393"/>
      <c r="F41" s="97"/>
      <c r="G41" s="82"/>
      <c r="H41" s="82"/>
      <c r="I41" s="97"/>
      <c r="J41" s="83"/>
      <c r="K41" s="83"/>
      <c r="L41" s="84"/>
      <c r="M41" s="85"/>
      <c r="N41" s="86"/>
      <c r="O41" s="84"/>
      <c r="P41" s="435"/>
      <c r="Q41" s="436"/>
      <c r="R41" s="104"/>
      <c r="S41" s="87">
        <f>R41*E37</f>
        <v>0</v>
      </c>
      <c r="T41" s="97"/>
      <c r="U41" s="437"/>
      <c r="V41" s="437"/>
    </row>
    <row r="42" spans="1:22" s="79" customFormat="1" ht="12" hidden="1" customHeight="1">
      <c r="A42" s="80"/>
      <c r="B42" s="81"/>
      <c r="C42" s="102"/>
      <c r="D42" s="103"/>
      <c r="E42" s="393"/>
      <c r="F42" s="97"/>
      <c r="G42" s="82"/>
      <c r="H42" s="82"/>
      <c r="I42" s="97"/>
      <c r="J42" s="83"/>
      <c r="K42" s="83"/>
      <c r="L42" s="84"/>
      <c r="M42" s="85"/>
      <c r="N42" s="86"/>
      <c r="O42" s="84"/>
      <c r="P42" s="435"/>
      <c r="Q42" s="436"/>
      <c r="R42" s="104"/>
      <c r="S42" s="87">
        <f>R42*E37</f>
        <v>0</v>
      </c>
      <c r="T42" s="97"/>
      <c r="U42" s="437"/>
      <c r="V42" s="437"/>
    </row>
    <row r="43" spans="1:22" s="79" customFormat="1" ht="12" hidden="1" customHeight="1">
      <c r="A43" s="80"/>
      <c r="B43" s="81"/>
      <c r="C43" s="102"/>
      <c r="D43" s="103"/>
      <c r="E43" s="393"/>
      <c r="F43" s="97"/>
      <c r="G43" s="82"/>
      <c r="H43" s="82"/>
      <c r="I43" s="97"/>
      <c r="J43" s="83"/>
      <c r="K43" s="83"/>
      <c r="L43" s="84"/>
      <c r="M43" s="85"/>
      <c r="N43" s="86"/>
      <c r="O43" s="84"/>
      <c r="P43" s="435"/>
      <c r="Q43" s="436"/>
      <c r="R43" s="104"/>
      <c r="S43" s="87">
        <f>R43*E37</f>
        <v>0</v>
      </c>
      <c r="T43" s="97"/>
      <c r="U43" s="437"/>
      <c r="V43" s="437"/>
    </row>
    <row r="44" spans="1:22" s="79" customFormat="1" ht="12" hidden="1" customHeight="1">
      <c r="A44" s="80"/>
      <c r="B44" s="81"/>
      <c r="C44" s="102"/>
      <c r="D44" s="103"/>
      <c r="E44" s="393"/>
      <c r="F44" s="97"/>
      <c r="G44" s="82"/>
      <c r="H44" s="82"/>
      <c r="I44" s="97"/>
      <c r="J44" s="83"/>
      <c r="K44" s="83"/>
      <c r="L44" s="84"/>
      <c r="M44" s="85"/>
      <c r="N44" s="86"/>
      <c r="O44" s="84"/>
      <c r="P44" s="435"/>
      <c r="Q44" s="436"/>
      <c r="R44" s="104"/>
      <c r="S44" s="87">
        <f>R44*E37</f>
        <v>0</v>
      </c>
      <c r="T44" s="97"/>
      <c r="U44" s="437"/>
      <c r="V44" s="437"/>
    </row>
    <row r="45" spans="1:22" s="79" customFormat="1" ht="12" hidden="1">
      <c r="A45" s="80"/>
      <c r="B45" s="81"/>
      <c r="C45" s="102"/>
      <c r="D45" s="103"/>
      <c r="E45" s="393"/>
      <c r="F45" s="97"/>
      <c r="G45" s="82"/>
      <c r="H45" s="82"/>
      <c r="I45" s="97"/>
      <c r="J45" s="91"/>
      <c r="K45" s="91"/>
      <c r="L45" s="92"/>
      <c r="M45" s="438"/>
      <c r="N45" s="93"/>
      <c r="O45" s="92"/>
      <c r="P45" s="435"/>
      <c r="Q45" s="436"/>
      <c r="R45" s="104"/>
      <c r="S45" s="94">
        <f>R45*E37</f>
        <v>0</v>
      </c>
      <c r="T45" s="97"/>
      <c r="U45" s="437"/>
      <c r="V45" s="437"/>
    </row>
    <row r="46" spans="1:22" s="79" customFormat="1" ht="24" customHeight="1">
      <c r="A46" s="72">
        <v>5</v>
      </c>
      <c r="B46" s="394" t="s">
        <v>104</v>
      </c>
      <c r="C46" s="474" t="s">
        <v>210</v>
      </c>
      <c r="D46" s="72" t="s">
        <v>30</v>
      </c>
      <c r="E46" s="95">
        <v>9.5399999999999991</v>
      </c>
      <c r="F46" s="78">
        <v>0.186</v>
      </c>
      <c r="G46" s="74">
        <f>F46*E46</f>
        <v>1.7744399999999998</v>
      </c>
      <c r="H46" s="74">
        <f>F46*$H$9</f>
        <v>0.23512291161178511</v>
      </c>
      <c r="I46" s="475">
        <v>2E-3</v>
      </c>
      <c r="J46" s="74">
        <f>I46*E46</f>
        <v>1.908E-2</v>
      </c>
      <c r="K46" s="74">
        <f>$K$9*I46</f>
        <v>5.8869200000000003E-3</v>
      </c>
      <c r="L46" s="75">
        <f>(R46*T46+R47*T47+R48*T48+R49*T49+R50*T50+R51*T51+R52*T52+R53*T53+R54*T54)*L$9</f>
        <v>0</v>
      </c>
      <c r="M46" s="76">
        <f>H46+K46+L46</f>
        <v>0.2410098316117851</v>
      </c>
      <c r="N46" s="77">
        <f>M46*E46</f>
        <v>2.2992337935764295</v>
      </c>
      <c r="O46" s="74">
        <f>E46*L46</f>
        <v>0</v>
      </c>
      <c r="P46" s="78"/>
      <c r="Q46" s="476"/>
      <c r="R46" s="95"/>
      <c r="S46" s="78">
        <f>R46*E46</f>
        <v>0</v>
      </c>
      <c r="T46" s="78"/>
      <c r="U46" s="437"/>
      <c r="V46" s="437"/>
    </row>
    <row r="47" spans="1:22" s="79" customFormat="1" ht="12" hidden="1" customHeight="1">
      <c r="A47" s="80"/>
      <c r="B47" s="81"/>
      <c r="C47" s="102"/>
      <c r="D47" s="103"/>
      <c r="E47" s="393"/>
      <c r="F47" s="477"/>
      <c r="G47" s="82"/>
      <c r="H47" s="82"/>
      <c r="I47" s="97"/>
      <c r="J47" s="83"/>
      <c r="K47" s="83"/>
      <c r="L47" s="84"/>
      <c r="M47" s="85"/>
      <c r="N47" s="86"/>
      <c r="O47" s="84"/>
      <c r="P47" s="97"/>
      <c r="Q47" s="478"/>
      <c r="R47" s="104"/>
      <c r="S47" s="87">
        <f>R47*E46</f>
        <v>0</v>
      </c>
      <c r="T47" s="97"/>
      <c r="U47" s="437"/>
      <c r="V47" s="437"/>
    </row>
    <row r="48" spans="1:22" s="79" customFormat="1" ht="12" hidden="1" customHeight="1">
      <c r="A48" s="80"/>
      <c r="B48" s="81"/>
      <c r="C48" s="102"/>
      <c r="D48" s="103"/>
      <c r="E48" s="393"/>
      <c r="F48" s="477"/>
      <c r="G48" s="82"/>
      <c r="H48" s="82"/>
      <c r="I48" s="97"/>
      <c r="J48" s="83"/>
      <c r="K48" s="83"/>
      <c r="L48" s="84"/>
      <c r="M48" s="85"/>
      <c r="N48" s="86"/>
      <c r="O48" s="84"/>
      <c r="P48" s="97"/>
      <c r="Q48" s="478"/>
      <c r="R48" s="104"/>
      <c r="S48" s="87">
        <f>R48*E46</f>
        <v>0</v>
      </c>
      <c r="T48" s="97"/>
      <c r="U48" s="437"/>
      <c r="V48" s="437"/>
    </row>
    <row r="49" spans="1:22" s="79" customFormat="1" ht="12" hidden="1" customHeight="1">
      <c r="A49" s="80"/>
      <c r="B49" s="81"/>
      <c r="C49" s="102"/>
      <c r="D49" s="103"/>
      <c r="E49" s="393"/>
      <c r="F49" s="477"/>
      <c r="G49" s="82"/>
      <c r="H49" s="82"/>
      <c r="I49" s="97"/>
      <c r="J49" s="83"/>
      <c r="K49" s="83"/>
      <c r="L49" s="84"/>
      <c r="M49" s="85"/>
      <c r="N49" s="86"/>
      <c r="O49" s="84"/>
      <c r="P49" s="97"/>
      <c r="Q49" s="478"/>
      <c r="R49" s="104"/>
      <c r="S49" s="87">
        <f>R49*E46</f>
        <v>0</v>
      </c>
      <c r="T49" s="97"/>
      <c r="U49" s="437"/>
      <c r="V49" s="437"/>
    </row>
    <row r="50" spans="1:22" s="79" customFormat="1" ht="12" hidden="1" customHeight="1">
      <c r="A50" s="80"/>
      <c r="B50" s="81"/>
      <c r="C50" s="102"/>
      <c r="D50" s="103"/>
      <c r="E50" s="393"/>
      <c r="F50" s="477"/>
      <c r="G50" s="82"/>
      <c r="H50" s="82"/>
      <c r="I50" s="97"/>
      <c r="J50" s="83"/>
      <c r="K50" s="83"/>
      <c r="L50" s="84"/>
      <c r="M50" s="85"/>
      <c r="N50" s="86"/>
      <c r="O50" s="84"/>
      <c r="P50" s="97"/>
      <c r="Q50" s="478"/>
      <c r="R50" s="104"/>
      <c r="S50" s="87">
        <f>R50*E46</f>
        <v>0</v>
      </c>
      <c r="T50" s="97"/>
      <c r="U50" s="437"/>
      <c r="V50" s="437"/>
    </row>
    <row r="51" spans="1:22" s="79" customFormat="1" ht="12" hidden="1" customHeight="1">
      <c r="A51" s="80"/>
      <c r="B51" s="81"/>
      <c r="C51" s="102"/>
      <c r="D51" s="103"/>
      <c r="E51" s="393"/>
      <c r="F51" s="477"/>
      <c r="G51" s="82"/>
      <c r="H51" s="82"/>
      <c r="I51" s="97"/>
      <c r="J51" s="83"/>
      <c r="K51" s="83"/>
      <c r="L51" s="84"/>
      <c r="M51" s="85"/>
      <c r="N51" s="86"/>
      <c r="O51" s="84"/>
      <c r="P51" s="97"/>
      <c r="Q51" s="478"/>
      <c r="R51" s="104"/>
      <c r="S51" s="87">
        <f>R51*E46</f>
        <v>0</v>
      </c>
      <c r="T51" s="97"/>
      <c r="U51" s="437"/>
      <c r="V51" s="437"/>
    </row>
    <row r="52" spans="1:22" s="79" customFormat="1" ht="12" hidden="1" customHeight="1">
      <c r="A52" s="80"/>
      <c r="B52" s="81"/>
      <c r="C52" s="102"/>
      <c r="D52" s="103"/>
      <c r="E52" s="393"/>
      <c r="F52" s="477"/>
      <c r="G52" s="82"/>
      <c r="H52" s="82"/>
      <c r="I52" s="97"/>
      <c r="J52" s="83"/>
      <c r="K52" s="83"/>
      <c r="L52" s="84"/>
      <c r="M52" s="85"/>
      <c r="N52" s="86"/>
      <c r="O52" s="84"/>
      <c r="P52" s="97"/>
      <c r="Q52" s="478"/>
      <c r="R52" s="104"/>
      <c r="S52" s="87">
        <f>R52*E46</f>
        <v>0</v>
      </c>
      <c r="T52" s="97"/>
      <c r="U52" s="437"/>
      <c r="V52" s="437"/>
    </row>
    <row r="53" spans="1:22" s="79" customFormat="1" ht="12" hidden="1" customHeight="1">
      <c r="A53" s="80"/>
      <c r="B53" s="81"/>
      <c r="C53" s="102"/>
      <c r="D53" s="103"/>
      <c r="E53" s="393"/>
      <c r="F53" s="477"/>
      <c r="G53" s="82"/>
      <c r="H53" s="82"/>
      <c r="I53" s="97"/>
      <c r="J53" s="83"/>
      <c r="K53" s="83"/>
      <c r="L53" s="84"/>
      <c r="M53" s="85"/>
      <c r="N53" s="86"/>
      <c r="O53" s="84"/>
      <c r="P53" s="97"/>
      <c r="Q53" s="478"/>
      <c r="R53" s="104"/>
      <c r="S53" s="87">
        <f>R53*E46</f>
        <v>0</v>
      </c>
      <c r="T53" s="97"/>
      <c r="U53" s="437"/>
      <c r="V53" s="437"/>
    </row>
    <row r="54" spans="1:22" s="79" customFormat="1" ht="12">
      <c r="A54" s="80"/>
      <c r="B54" s="81"/>
      <c r="C54" s="102"/>
      <c r="D54" s="103"/>
      <c r="E54" s="393"/>
      <c r="F54" s="477"/>
      <c r="G54" s="82"/>
      <c r="H54" s="82"/>
      <c r="I54" s="97"/>
      <c r="J54" s="91"/>
      <c r="K54" s="91"/>
      <c r="L54" s="92"/>
      <c r="M54" s="438"/>
      <c r="N54" s="93"/>
      <c r="O54" s="92"/>
      <c r="P54" s="97"/>
      <c r="Q54" s="478"/>
      <c r="R54" s="104"/>
      <c r="S54" s="94">
        <f>R54*E46</f>
        <v>0</v>
      </c>
      <c r="T54" s="97"/>
      <c r="U54" s="437"/>
      <c r="V54" s="437"/>
    </row>
    <row r="55" spans="1:22" s="79" customFormat="1" ht="24">
      <c r="A55" s="72">
        <v>6</v>
      </c>
      <c r="B55" s="839" t="s">
        <v>212</v>
      </c>
      <c r="C55" s="106" t="s">
        <v>215</v>
      </c>
      <c r="D55" s="72" t="s">
        <v>30</v>
      </c>
      <c r="E55" s="844">
        <v>1.72</v>
      </c>
      <c r="F55" s="78">
        <f>0.083*1.6</f>
        <v>0.1328</v>
      </c>
      <c r="G55" s="74">
        <f>F55*E55</f>
        <v>0.22841600000000001</v>
      </c>
      <c r="H55" s="74">
        <f>F55*$H$9</f>
        <v>0.16787270248411326</v>
      </c>
      <c r="I55" s="78">
        <v>1.0000000000000001E-5</v>
      </c>
      <c r="J55" s="74">
        <f>I55*E55</f>
        <v>1.7200000000000001E-5</v>
      </c>
      <c r="K55" s="74">
        <f>$K$9*I55</f>
        <v>2.9434600000000001E-5</v>
      </c>
      <c r="L55" s="75">
        <f>(R55*T55+R56*T56+R57*T57+R58*T58+R59*T59+R60*T60+R61*T61+R62*T62+R63*T63)*L$9</f>
        <v>0.25277806260000008</v>
      </c>
      <c r="M55" s="76">
        <f>H55+K55+L55</f>
        <v>0.4206801996841133</v>
      </c>
      <c r="N55" s="826">
        <f>M55*E55</f>
        <v>0.72356994345667491</v>
      </c>
      <c r="O55" s="74">
        <f>E55*L55</f>
        <v>0.43477826767200012</v>
      </c>
      <c r="P55" s="96" t="s">
        <v>213</v>
      </c>
      <c r="Q55" s="840" t="s">
        <v>98</v>
      </c>
      <c r="R55" s="841">
        <v>0.09</v>
      </c>
      <c r="S55" s="828">
        <f>R55*E55</f>
        <v>0.15479999999999999</v>
      </c>
      <c r="T55" s="475">
        <v>0.75</v>
      </c>
    </row>
    <row r="56" spans="1:22" s="79" customFormat="1" ht="12">
      <c r="A56" s="80"/>
      <c r="B56" s="103"/>
      <c r="C56" s="102"/>
      <c r="D56" s="103"/>
      <c r="E56" s="389"/>
      <c r="F56" s="97"/>
      <c r="G56" s="84"/>
      <c r="H56" s="82"/>
      <c r="I56" s="97"/>
      <c r="J56" s="83"/>
      <c r="K56" s="83"/>
      <c r="L56" s="84"/>
      <c r="M56" s="85"/>
      <c r="N56" s="596"/>
      <c r="O56" s="84"/>
      <c r="P56" s="435" t="s">
        <v>207</v>
      </c>
      <c r="Q56" s="842" t="s">
        <v>98</v>
      </c>
      <c r="R56" s="104">
        <v>0.13600000000000001</v>
      </c>
      <c r="S56" s="832">
        <f>R56*E55</f>
        <v>0.23392000000000002</v>
      </c>
      <c r="T56" s="477">
        <v>1</v>
      </c>
    </row>
    <row r="57" spans="1:22" s="79" customFormat="1" ht="12">
      <c r="A57" s="90"/>
      <c r="B57" s="99"/>
      <c r="C57" s="98"/>
      <c r="D57" s="99"/>
      <c r="E57" s="391"/>
      <c r="F57" s="101"/>
      <c r="G57" s="92"/>
      <c r="H57" s="388"/>
      <c r="I57" s="101"/>
      <c r="J57" s="91"/>
      <c r="K57" s="91"/>
      <c r="L57" s="92"/>
      <c r="M57" s="438"/>
      <c r="N57" s="612"/>
      <c r="O57" s="92"/>
      <c r="P57" s="443" t="s">
        <v>214</v>
      </c>
      <c r="Q57" s="843" t="s">
        <v>98</v>
      </c>
      <c r="R57" s="100">
        <v>2.4400000000000002E-2</v>
      </c>
      <c r="S57" s="838">
        <f>R57*E55</f>
        <v>4.1968000000000005E-2</v>
      </c>
      <c r="T57" s="640">
        <v>0.7</v>
      </c>
    </row>
    <row r="58" spans="1:22" s="79" customFormat="1" ht="12" hidden="1">
      <c r="A58" s="80"/>
      <c r="B58" s="103"/>
      <c r="C58" s="102"/>
      <c r="D58" s="103"/>
      <c r="E58" s="389"/>
      <c r="F58" s="97"/>
      <c r="G58" s="84"/>
      <c r="H58" s="82"/>
      <c r="I58" s="97"/>
      <c r="J58" s="83"/>
      <c r="K58" s="83"/>
      <c r="L58" s="84"/>
      <c r="M58" s="85"/>
      <c r="N58" s="596"/>
      <c r="O58" s="84"/>
      <c r="P58" s="435"/>
      <c r="Q58" s="842"/>
      <c r="R58" s="104"/>
      <c r="S58" s="832">
        <f>R58*E55</f>
        <v>0</v>
      </c>
      <c r="T58" s="477"/>
    </row>
    <row r="59" spans="1:22" s="79" customFormat="1" ht="12" hidden="1">
      <c r="A59" s="80"/>
      <c r="B59" s="103"/>
      <c r="C59" s="102"/>
      <c r="D59" s="103"/>
      <c r="E59" s="389"/>
      <c r="F59" s="97"/>
      <c r="G59" s="84"/>
      <c r="H59" s="82"/>
      <c r="I59" s="97"/>
      <c r="J59" s="83"/>
      <c r="K59" s="83"/>
      <c r="L59" s="84"/>
      <c r="M59" s="85"/>
      <c r="N59" s="596"/>
      <c r="O59" s="84"/>
      <c r="P59" s="435"/>
      <c r="Q59" s="842"/>
      <c r="R59" s="104"/>
      <c r="S59" s="832">
        <f>R59*E55</f>
        <v>0</v>
      </c>
      <c r="T59" s="477"/>
    </row>
    <row r="60" spans="1:22" s="79" customFormat="1" ht="12" hidden="1">
      <c r="A60" s="80"/>
      <c r="B60" s="103"/>
      <c r="C60" s="102"/>
      <c r="D60" s="103"/>
      <c r="E60" s="389"/>
      <c r="F60" s="97"/>
      <c r="G60" s="84"/>
      <c r="H60" s="82"/>
      <c r="I60" s="97"/>
      <c r="J60" s="83"/>
      <c r="K60" s="83"/>
      <c r="L60" s="84"/>
      <c r="M60" s="85"/>
      <c r="N60" s="596"/>
      <c r="O60" s="84"/>
      <c r="P60" s="435"/>
      <c r="Q60" s="842"/>
      <c r="R60" s="104"/>
      <c r="S60" s="832">
        <f>R60*E55</f>
        <v>0</v>
      </c>
      <c r="T60" s="477"/>
    </row>
    <row r="61" spans="1:22" s="79" customFormat="1" ht="12" hidden="1">
      <c r="A61" s="80"/>
      <c r="B61" s="103"/>
      <c r="C61" s="102"/>
      <c r="D61" s="103"/>
      <c r="E61" s="389"/>
      <c r="F61" s="97"/>
      <c r="G61" s="84"/>
      <c r="H61" s="82"/>
      <c r="I61" s="97"/>
      <c r="J61" s="83"/>
      <c r="K61" s="83"/>
      <c r="L61" s="84"/>
      <c r="M61" s="85"/>
      <c r="N61" s="596"/>
      <c r="O61" s="84"/>
      <c r="P61" s="435"/>
      <c r="Q61" s="842"/>
      <c r="R61" s="104"/>
      <c r="S61" s="832">
        <f>R61*E55</f>
        <v>0</v>
      </c>
      <c r="T61" s="477"/>
    </row>
    <row r="62" spans="1:22" s="79" customFormat="1" ht="12" hidden="1">
      <c r="A62" s="80"/>
      <c r="B62" s="103"/>
      <c r="C62" s="102"/>
      <c r="D62" s="103"/>
      <c r="E62" s="389"/>
      <c r="F62" s="97"/>
      <c r="G62" s="84"/>
      <c r="H62" s="82"/>
      <c r="I62" s="97"/>
      <c r="J62" s="83"/>
      <c r="K62" s="83"/>
      <c r="L62" s="84"/>
      <c r="M62" s="85"/>
      <c r="N62" s="596"/>
      <c r="O62" s="84"/>
      <c r="P62" s="435"/>
      <c r="Q62" s="842"/>
      <c r="R62" s="104"/>
      <c r="S62" s="832">
        <f>R62*E55</f>
        <v>0</v>
      </c>
      <c r="T62" s="477"/>
    </row>
    <row r="63" spans="1:22" s="79" customFormat="1" ht="12" hidden="1">
      <c r="A63" s="80"/>
      <c r="B63" s="103"/>
      <c r="C63" s="102"/>
      <c r="D63" s="103"/>
      <c r="E63" s="389"/>
      <c r="F63" s="97"/>
      <c r="G63" s="84"/>
      <c r="H63" s="82"/>
      <c r="I63" s="97"/>
      <c r="J63" s="83"/>
      <c r="K63" s="83"/>
      <c r="L63" s="84"/>
      <c r="M63" s="85"/>
      <c r="N63" s="596"/>
      <c r="O63" s="84"/>
      <c r="P63" s="435"/>
      <c r="Q63" s="842"/>
      <c r="R63" s="104"/>
      <c r="S63" s="832">
        <f>R63*E55</f>
        <v>0</v>
      </c>
      <c r="T63" s="477"/>
    </row>
    <row r="64" spans="1:22" s="564" customFormat="1" ht="39.75" customHeight="1">
      <c r="A64" s="845">
        <v>7</v>
      </c>
      <c r="B64" s="845" t="s">
        <v>220</v>
      </c>
      <c r="C64" s="846" t="s">
        <v>222</v>
      </c>
      <c r="D64" s="845" t="s">
        <v>217</v>
      </c>
      <c r="E64" s="847">
        <v>1</v>
      </c>
      <c r="F64" s="848">
        <v>10.4</v>
      </c>
      <c r="G64" s="849">
        <f>F64*E64</f>
        <v>10.4</v>
      </c>
      <c r="H64" s="850">
        <f>F64*$H$9</f>
        <v>13.146657423454652</v>
      </c>
      <c r="I64" s="848">
        <v>0.34</v>
      </c>
      <c r="J64" s="850">
        <f>I64*E64</f>
        <v>0.34</v>
      </c>
      <c r="K64" s="850">
        <f>$K$9*I64</f>
        <v>1.0007764000000001</v>
      </c>
      <c r="L64" s="851">
        <f>(R64*T64+R65*T65+R66*T66+R67*T67+R68*T68+R69*T69+R70*T70+R71*T71+R72*T72)*L$9</f>
        <v>0</v>
      </c>
      <c r="M64" s="702">
        <f>H64+K64+L64</f>
        <v>14.147433823454652</v>
      </c>
      <c r="N64" s="826">
        <f>M64*E64</f>
        <v>14.147433823454652</v>
      </c>
      <c r="O64" s="852">
        <f>E64*L64</f>
        <v>0</v>
      </c>
      <c r="P64" s="846"/>
      <c r="Q64" s="853"/>
      <c r="R64" s="847"/>
      <c r="S64" s="854">
        <f>R64*E64</f>
        <v>0</v>
      </c>
      <c r="T64" s="854"/>
    </row>
    <row r="65" spans="1:20" s="564" customFormat="1" ht="12" hidden="1">
      <c r="A65" s="855"/>
      <c r="B65" s="856"/>
      <c r="C65" s="856"/>
      <c r="D65" s="855"/>
      <c r="E65" s="857"/>
      <c r="F65" s="858"/>
      <c r="G65" s="858"/>
      <c r="H65" s="858"/>
      <c r="I65" s="858"/>
      <c r="J65" s="859"/>
      <c r="K65" s="859"/>
      <c r="L65" s="858"/>
      <c r="M65" s="858"/>
      <c r="N65" s="859"/>
      <c r="O65" s="860"/>
      <c r="P65" s="858"/>
      <c r="Q65" s="861"/>
      <c r="R65" s="862"/>
      <c r="S65" s="863">
        <f>R65*E64</f>
        <v>0</v>
      </c>
      <c r="T65" s="863"/>
    </row>
    <row r="66" spans="1:20" s="564" customFormat="1" ht="12" hidden="1">
      <c r="A66" s="855"/>
      <c r="B66" s="856"/>
      <c r="C66" s="856"/>
      <c r="D66" s="855"/>
      <c r="E66" s="857"/>
      <c r="F66" s="858"/>
      <c r="G66" s="858"/>
      <c r="H66" s="858"/>
      <c r="I66" s="858"/>
      <c r="J66" s="859"/>
      <c r="K66" s="859"/>
      <c r="L66" s="858"/>
      <c r="M66" s="858"/>
      <c r="N66" s="859"/>
      <c r="O66" s="860"/>
      <c r="P66" s="858"/>
      <c r="Q66" s="861"/>
      <c r="R66" s="862"/>
      <c r="S66" s="863">
        <f>R66*E64</f>
        <v>0</v>
      </c>
      <c r="T66" s="863"/>
    </row>
    <row r="67" spans="1:20" s="564" customFormat="1" ht="12" hidden="1">
      <c r="A67" s="855"/>
      <c r="B67" s="856"/>
      <c r="C67" s="856"/>
      <c r="D67" s="855"/>
      <c r="E67" s="857"/>
      <c r="F67" s="858"/>
      <c r="G67" s="858"/>
      <c r="H67" s="858"/>
      <c r="I67" s="858"/>
      <c r="J67" s="859"/>
      <c r="K67" s="859"/>
      <c r="L67" s="858"/>
      <c r="M67" s="858"/>
      <c r="N67" s="859"/>
      <c r="O67" s="860"/>
      <c r="P67" s="858"/>
      <c r="Q67" s="861"/>
      <c r="R67" s="862"/>
      <c r="S67" s="863">
        <f>R67*E64</f>
        <v>0</v>
      </c>
      <c r="T67" s="863"/>
    </row>
    <row r="68" spans="1:20" s="564" customFormat="1" ht="12" hidden="1">
      <c r="A68" s="855"/>
      <c r="B68" s="856"/>
      <c r="C68" s="856"/>
      <c r="D68" s="855"/>
      <c r="E68" s="857"/>
      <c r="F68" s="858"/>
      <c r="G68" s="858"/>
      <c r="H68" s="858"/>
      <c r="I68" s="858"/>
      <c r="J68" s="859"/>
      <c r="K68" s="859"/>
      <c r="L68" s="858"/>
      <c r="M68" s="858"/>
      <c r="N68" s="859"/>
      <c r="O68" s="860"/>
      <c r="P68" s="858"/>
      <c r="Q68" s="861"/>
      <c r="R68" s="862"/>
      <c r="S68" s="863">
        <f>R68*E64</f>
        <v>0</v>
      </c>
      <c r="T68" s="863"/>
    </row>
    <row r="69" spans="1:20" s="564" customFormat="1" ht="12" hidden="1">
      <c r="A69" s="855"/>
      <c r="B69" s="856"/>
      <c r="C69" s="856"/>
      <c r="D69" s="855"/>
      <c r="E69" s="857"/>
      <c r="F69" s="858"/>
      <c r="G69" s="858"/>
      <c r="H69" s="858"/>
      <c r="I69" s="858"/>
      <c r="J69" s="859"/>
      <c r="K69" s="859"/>
      <c r="L69" s="858"/>
      <c r="M69" s="858"/>
      <c r="N69" s="859"/>
      <c r="O69" s="860"/>
      <c r="P69" s="858"/>
      <c r="Q69" s="861"/>
      <c r="R69" s="862"/>
      <c r="S69" s="863">
        <f>R69*E64</f>
        <v>0</v>
      </c>
      <c r="T69" s="863"/>
    </row>
    <row r="70" spans="1:20" s="564" customFormat="1" ht="12" hidden="1">
      <c r="A70" s="855"/>
      <c r="B70" s="856"/>
      <c r="C70" s="856"/>
      <c r="D70" s="855"/>
      <c r="E70" s="857"/>
      <c r="F70" s="858"/>
      <c r="G70" s="858"/>
      <c r="H70" s="858"/>
      <c r="I70" s="858"/>
      <c r="J70" s="859"/>
      <c r="K70" s="859"/>
      <c r="L70" s="858"/>
      <c r="M70" s="858"/>
      <c r="N70" s="859"/>
      <c r="O70" s="860"/>
      <c r="P70" s="858"/>
      <c r="Q70" s="861"/>
      <c r="R70" s="862"/>
      <c r="S70" s="863">
        <f>R70*E64</f>
        <v>0</v>
      </c>
      <c r="T70" s="863"/>
    </row>
    <row r="71" spans="1:20" s="564" customFormat="1" ht="12" hidden="1">
      <c r="A71" s="855"/>
      <c r="B71" s="856"/>
      <c r="C71" s="856"/>
      <c r="D71" s="855"/>
      <c r="E71" s="857"/>
      <c r="F71" s="858"/>
      <c r="G71" s="858"/>
      <c r="H71" s="858"/>
      <c r="I71" s="858"/>
      <c r="J71" s="859"/>
      <c r="K71" s="859"/>
      <c r="L71" s="858"/>
      <c r="M71" s="858"/>
      <c r="N71" s="859"/>
      <c r="O71" s="860"/>
      <c r="P71" s="858"/>
      <c r="Q71" s="861"/>
      <c r="R71" s="862"/>
      <c r="S71" s="863">
        <f>R71*E64</f>
        <v>0</v>
      </c>
      <c r="T71" s="863"/>
    </row>
    <row r="72" spans="1:20" s="564" customFormat="1" ht="12" hidden="1">
      <c r="A72" s="864"/>
      <c r="B72" s="865"/>
      <c r="C72" s="865"/>
      <c r="D72" s="864"/>
      <c r="E72" s="866"/>
      <c r="F72" s="867"/>
      <c r="G72" s="867"/>
      <c r="H72" s="867"/>
      <c r="I72" s="867"/>
      <c r="J72" s="868"/>
      <c r="K72" s="868"/>
      <c r="L72" s="867"/>
      <c r="M72" s="867"/>
      <c r="N72" s="868"/>
      <c r="O72" s="869"/>
      <c r="P72" s="867"/>
      <c r="Q72" s="870"/>
      <c r="R72" s="871"/>
      <c r="S72" s="872">
        <f>R72*E64</f>
        <v>0</v>
      </c>
      <c r="T72" s="872"/>
    </row>
    <row r="73" spans="1:20" s="79" customFormat="1" ht="34.5" customHeight="1">
      <c r="A73" s="72">
        <v>8</v>
      </c>
      <c r="B73" s="839" t="s">
        <v>141</v>
      </c>
      <c r="C73" s="106" t="s">
        <v>216</v>
      </c>
      <c r="D73" s="72" t="s">
        <v>127</v>
      </c>
      <c r="E73" s="844">
        <v>1</v>
      </c>
      <c r="F73" s="874">
        <v>2</v>
      </c>
      <c r="G73" s="74">
        <f>F73*E73</f>
        <v>2</v>
      </c>
      <c r="H73" s="74">
        <f>F73*$H$9</f>
        <v>2.5282033506643562</v>
      </c>
      <c r="I73" s="78"/>
      <c r="J73" s="74">
        <f>I73*E73</f>
        <v>0</v>
      </c>
      <c r="K73" s="74">
        <f>$K$9*I73</f>
        <v>0</v>
      </c>
      <c r="L73" s="75">
        <f>(R73*T73+R74*T74+R75*T75+R76*T76+R77*T77+R78*T78+R79*T79+R80*T80+R81*T81)*L$9</f>
        <v>0</v>
      </c>
      <c r="M73" s="76">
        <f>H73+K73+L73</f>
        <v>2.5282033506643562</v>
      </c>
      <c r="N73" s="826">
        <f>M73*E73</f>
        <v>2.5282033506643562</v>
      </c>
      <c r="O73" s="74">
        <f>E73*L73</f>
        <v>0</v>
      </c>
      <c r="P73" s="96"/>
      <c r="Q73" s="840"/>
      <c r="R73" s="841"/>
      <c r="S73" s="828">
        <f>R73*E73</f>
        <v>0</v>
      </c>
      <c r="T73" s="475"/>
    </row>
    <row r="74" spans="1:20" s="79" customFormat="1" ht="12" hidden="1">
      <c r="A74" s="80"/>
      <c r="B74" s="103"/>
      <c r="C74" s="102"/>
      <c r="D74" s="103"/>
      <c r="E74" s="389"/>
      <c r="F74" s="97"/>
      <c r="G74" s="84"/>
      <c r="H74" s="82"/>
      <c r="I74" s="97"/>
      <c r="J74" s="83"/>
      <c r="K74" s="83"/>
      <c r="L74" s="84"/>
      <c r="M74" s="85"/>
      <c r="N74" s="596"/>
      <c r="O74" s="84"/>
      <c r="P74" s="435"/>
      <c r="Q74" s="842"/>
      <c r="R74" s="104"/>
      <c r="S74" s="832">
        <f>R74*E73</f>
        <v>0</v>
      </c>
      <c r="T74" s="477"/>
    </row>
    <row r="75" spans="1:20" s="79" customFormat="1" ht="12" hidden="1">
      <c r="A75" s="80"/>
      <c r="B75" s="103"/>
      <c r="C75" s="102"/>
      <c r="D75" s="103"/>
      <c r="E75" s="389"/>
      <c r="F75" s="97"/>
      <c r="G75" s="84"/>
      <c r="H75" s="82"/>
      <c r="I75" s="97"/>
      <c r="J75" s="83"/>
      <c r="K75" s="83"/>
      <c r="L75" s="84"/>
      <c r="M75" s="85"/>
      <c r="N75" s="596"/>
      <c r="O75" s="84"/>
      <c r="P75" s="435"/>
      <c r="Q75" s="842"/>
      <c r="R75" s="104"/>
      <c r="S75" s="832">
        <f>R75*E73</f>
        <v>0</v>
      </c>
      <c r="T75" s="477"/>
    </row>
    <row r="76" spans="1:20" s="79" customFormat="1" ht="12" hidden="1">
      <c r="A76" s="80"/>
      <c r="B76" s="103"/>
      <c r="C76" s="102"/>
      <c r="D76" s="103"/>
      <c r="E76" s="389"/>
      <c r="F76" s="97"/>
      <c r="G76" s="84"/>
      <c r="H76" s="82"/>
      <c r="I76" s="97"/>
      <c r="J76" s="83"/>
      <c r="K76" s="83"/>
      <c r="L76" s="84"/>
      <c r="M76" s="85"/>
      <c r="N76" s="596"/>
      <c r="O76" s="84"/>
      <c r="P76" s="435"/>
      <c r="Q76" s="842"/>
      <c r="R76" s="104"/>
      <c r="S76" s="832">
        <f>R76*E73</f>
        <v>0</v>
      </c>
      <c r="T76" s="477"/>
    </row>
    <row r="77" spans="1:20" s="79" customFormat="1" ht="12" hidden="1">
      <c r="A77" s="80"/>
      <c r="B77" s="103"/>
      <c r="C77" s="102"/>
      <c r="D77" s="103"/>
      <c r="E77" s="389"/>
      <c r="F77" s="97"/>
      <c r="G77" s="84"/>
      <c r="H77" s="82"/>
      <c r="I77" s="97"/>
      <c r="J77" s="83"/>
      <c r="K77" s="83"/>
      <c r="L77" s="84"/>
      <c r="M77" s="85"/>
      <c r="N77" s="596"/>
      <c r="O77" s="84"/>
      <c r="P77" s="435"/>
      <c r="Q77" s="842"/>
      <c r="R77" s="104"/>
      <c r="S77" s="832">
        <f>R77*E73</f>
        <v>0</v>
      </c>
      <c r="T77" s="477"/>
    </row>
    <row r="78" spans="1:20" s="79" customFormat="1" ht="12" hidden="1">
      <c r="A78" s="80"/>
      <c r="B78" s="103"/>
      <c r="C78" s="102"/>
      <c r="D78" s="103"/>
      <c r="E78" s="389"/>
      <c r="F78" s="97"/>
      <c r="G78" s="84"/>
      <c r="H78" s="82"/>
      <c r="I78" s="97"/>
      <c r="J78" s="83"/>
      <c r="K78" s="83"/>
      <c r="L78" s="84"/>
      <c r="M78" s="85"/>
      <c r="N78" s="596"/>
      <c r="O78" s="84"/>
      <c r="P78" s="435"/>
      <c r="Q78" s="842"/>
      <c r="R78" s="104"/>
      <c r="S78" s="832">
        <f>R78*E73</f>
        <v>0</v>
      </c>
      <c r="T78" s="477"/>
    </row>
    <row r="79" spans="1:20" s="79" customFormat="1" ht="12" hidden="1">
      <c r="A79" s="80"/>
      <c r="B79" s="103"/>
      <c r="C79" s="102"/>
      <c r="D79" s="103"/>
      <c r="E79" s="389"/>
      <c r="F79" s="97"/>
      <c r="G79" s="84"/>
      <c r="H79" s="82"/>
      <c r="I79" s="97"/>
      <c r="J79" s="83"/>
      <c r="K79" s="83"/>
      <c r="L79" s="84"/>
      <c r="M79" s="85"/>
      <c r="N79" s="596"/>
      <c r="O79" s="84"/>
      <c r="P79" s="435"/>
      <c r="Q79" s="842"/>
      <c r="R79" s="104"/>
      <c r="S79" s="832">
        <f>R79*E73</f>
        <v>0</v>
      </c>
      <c r="T79" s="477"/>
    </row>
    <row r="80" spans="1:20" s="79" customFormat="1" ht="12" hidden="1">
      <c r="A80" s="80"/>
      <c r="B80" s="103"/>
      <c r="C80" s="102"/>
      <c r="D80" s="103"/>
      <c r="E80" s="389"/>
      <c r="F80" s="97"/>
      <c r="G80" s="84"/>
      <c r="H80" s="82"/>
      <c r="I80" s="97"/>
      <c r="J80" s="83"/>
      <c r="K80" s="83"/>
      <c r="L80" s="84"/>
      <c r="M80" s="85"/>
      <c r="N80" s="596"/>
      <c r="O80" s="84"/>
      <c r="P80" s="435"/>
      <c r="Q80" s="842"/>
      <c r="R80" s="104"/>
      <c r="S80" s="832">
        <f>R80*E73</f>
        <v>0</v>
      </c>
      <c r="T80" s="477"/>
    </row>
    <row r="81" spans="1:20" s="79" customFormat="1" ht="12" hidden="1">
      <c r="A81" s="90"/>
      <c r="B81" s="99"/>
      <c r="C81" s="98"/>
      <c r="D81" s="99"/>
      <c r="E81" s="391"/>
      <c r="F81" s="101"/>
      <c r="G81" s="92"/>
      <c r="H81" s="82"/>
      <c r="I81" s="101"/>
      <c r="J81" s="91"/>
      <c r="K81" s="91"/>
      <c r="L81" s="92"/>
      <c r="M81" s="438"/>
      <c r="N81" s="612"/>
      <c r="O81" s="92"/>
      <c r="P81" s="443"/>
      <c r="Q81" s="843"/>
      <c r="R81" s="100"/>
      <c r="S81" s="838">
        <f>R81*E73</f>
        <v>0</v>
      </c>
      <c r="T81" s="640"/>
    </row>
    <row r="82" spans="1:20" s="79" customFormat="1" ht="24">
      <c r="A82" s="72">
        <v>9</v>
      </c>
      <c r="B82" s="446" t="s">
        <v>107</v>
      </c>
      <c r="C82" s="425" t="s">
        <v>108</v>
      </c>
      <c r="D82" s="446" t="s">
        <v>96</v>
      </c>
      <c r="E82" s="423">
        <f>9.4+33.8+7.6+5.8+1.3+2.4+2.6</f>
        <v>62.899999999999991</v>
      </c>
      <c r="F82" s="404">
        <v>0.51600000000000001</v>
      </c>
      <c r="G82" s="405">
        <f>F82*E82</f>
        <v>32.456399999999995</v>
      </c>
      <c r="H82" s="405">
        <f>F82*$H$9</f>
        <v>0.65227646447140397</v>
      </c>
      <c r="I82" s="404">
        <v>0.01</v>
      </c>
      <c r="J82" s="405">
        <f>I82*E82</f>
        <v>0.62899999999999989</v>
      </c>
      <c r="K82" s="405">
        <f>$K$9*I82</f>
        <v>2.9434600000000002E-2</v>
      </c>
      <c r="L82" s="406">
        <f>(R82*T82+R83*T83+R84*T84+R85*T85+R86*T86+R87*T87+R88*T88+R89*T89+R90*T90)*L$9</f>
        <v>0.67652338950000002</v>
      </c>
      <c r="M82" s="407">
        <f>H82+K82+L82</f>
        <v>1.358234453971404</v>
      </c>
      <c r="N82" s="408">
        <f>M82*E82</f>
        <v>85.432947154801298</v>
      </c>
      <c r="O82" s="405">
        <f>E82*L82</f>
        <v>42.553321199549998</v>
      </c>
      <c r="P82" s="404" t="s">
        <v>97</v>
      </c>
      <c r="Q82" s="447" t="s">
        <v>98</v>
      </c>
      <c r="R82" s="403">
        <v>0.63</v>
      </c>
      <c r="S82" s="405">
        <f>R82*E82</f>
        <v>39.626999999999995</v>
      </c>
      <c r="T82" s="424">
        <v>0.69</v>
      </c>
    </row>
    <row r="83" spans="1:20" s="79" customFormat="1" ht="12">
      <c r="A83" s="90"/>
      <c r="B83" s="448"/>
      <c r="C83" s="483"/>
      <c r="D83" s="448"/>
      <c r="E83" s="427"/>
      <c r="F83" s="416"/>
      <c r="G83" s="422"/>
      <c r="H83" s="421"/>
      <c r="I83" s="416"/>
      <c r="J83" s="422"/>
      <c r="K83" s="422"/>
      <c r="L83" s="421"/>
      <c r="M83" s="450"/>
      <c r="N83" s="429"/>
      <c r="O83" s="421"/>
      <c r="P83" s="451" t="s">
        <v>99</v>
      </c>
      <c r="Q83" s="452" t="s">
        <v>98</v>
      </c>
      <c r="R83" s="415">
        <v>0.55000000000000004</v>
      </c>
      <c r="S83" s="428">
        <f>R83*E82</f>
        <v>34.594999999999999</v>
      </c>
      <c r="T83" s="453">
        <v>0.28299999999999997</v>
      </c>
    </row>
    <row r="84" spans="1:20" s="79" customFormat="1" ht="11.25" hidden="1" customHeight="1">
      <c r="A84" s="80"/>
      <c r="B84" s="431"/>
      <c r="C84" s="454"/>
      <c r="D84" s="431"/>
      <c r="E84" s="426"/>
      <c r="F84" s="410"/>
      <c r="G84" s="411"/>
      <c r="H84" s="412"/>
      <c r="I84" s="410"/>
      <c r="J84" s="411"/>
      <c r="K84" s="411"/>
      <c r="L84" s="412"/>
      <c r="M84" s="413"/>
      <c r="N84" s="414"/>
      <c r="O84" s="412"/>
      <c r="P84" s="455"/>
      <c r="Q84" s="456"/>
      <c r="R84" s="457"/>
      <c r="S84" s="409">
        <f>R84*E82</f>
        <v>0</v>
      </c>
      <c r="T84" s="458"/>
    </row>
    <row r="85" spans="1:20" s="79" customFormat="1" ht="11.25" hidden="1" customHeight="1">
      <c r="A85" s="80"/>
      <c r="B85" s="431"/>
      <c r="C85" s="454"/>
      <c r="D85" s="431"/>
      <c r="E85" s="426"/>
      <c r="F85" s="410"/>
      <c r="G85" s="411"/>
      <c r="H85" s="412"/>
      <c r="I85" s="410"/>
      <c r="J85" s="411"/>
      <c r="K85" s="411"/>
      <c r="L85" s="412"/>
      <c r="M85" s="413"/>
      <c r="N85" s="414"/>
      <c r="O85" s="412"/>
      <c r="P85" s="455"/>
      <c r="Q85" s="456"/>
      <c r="R85" s="457"/>
      <c r="S85" s="409">
        <f>R85*E82</f>
        <v>0</v>
      </c>
      <c r="T85" s="458"/>
    </row>
    <row r="86" spans="1:20" s="79" customFormat="1" ht="11.25" hidden="1" customHeight="1">
      <c r="A86" s="80"/>
      <c r="B86" s="431"/>
      <c r="C86" s="454"/>
      <c r="D86" s="431"/>
      <c r="E86" s="426"/>
      <c r="F86" s="410"/>
      <c r="G86" s="411"/>
      <c r="H86" s="412"/>
      <c r="I86" s="410"/>
      <c r="J86" s="411"/>
      <c r="K86" s="411"/>
      <c r="L86" s="412"/>
      <c r="M86" s="413"/>
      <c r="N86" s="414"/>
      <c r="O86" s="412"/>
      <c r="P86" s="455"/>
      <c r="Q86" s="456"/>
      <c r="R86" s="457"/>
      <c r="S86" s="409">
        <f>R86*E82</f>
        <v>0</v>
      </c>
      <c r="T86" s="458"/>
    </row>
    <row r="87" spans="1:20" s="79" customFormat="1" ht="11.25" hidden="1" customHeight="1">
      <c r="A87" s="80"/>
      <c r="B87" s="431"/>
      <c r="C87" s="454"/>
      <c r="D87" s="431"/>
      <c r="E87" s="426"/>
      <c r="F87" s="410"/>
      <c r="G87" s="411"/>
      <c r="H87" s="412"/>
      <c r="I87" s="410"/>
      <c r="J87" s="411"/>
      <c r="K87" s="411"/>
      <c r="L87" s="412"/>
      <c r="M87" s="413"/>
      <c r="N87" s="414"/>
      <c r="O87" s="412"/>
      <c r="P87" s="455"/>
      <c r="Q87" s="456"/>
      <c r="R87" s="457"/>
      <c r="S87" s="409">
        <f>R87*E82</f>
        <v>0</v>
      </c>
      <c r="T87" s="458"/>
    </row>
    <row r="88" spans="1:20" s="79" customFormat="1" ht="11.25" hidden="1" customHeight="1">
      <c r="A88" s="80"/>
      <c r="B88" s="431"/>
      <c r="C88" s="454"/>
      <c r="D88" s="431"/>
      <c r="E88" s="426"/>
      <c r="F88" s="410"/>
      <c r="G88" s="411"/>
      <c r="H88" s="412"/>
      <c r="I88" s="410"/>
      <c r="J88" s="411"/>
      <c r="K88" s="411"/>
      <c r="L88" s="412"/>
      <c r="M88" s="413"/>
      <c r="N88" s="414"/>
      <c r="O88" s="412"/>
      <c r="P88" s="455"/>
      <c r="Q88" s="456"/>
      <c r="R88" s="457"/>
      <c r="S88" s="409">
        <f>R88*E82</f>
        <v>0</v>
      </c>
      <c r="T88" s="458"/>
    </row>
    <row r="89" spans="1:20" s="79" customFormat="1" ht="11.25" hidden="1" customHeight="1">
      <c r="A89" s="80"/>
      <c r="B89" s="431"/>
      <c r="C89" s="454"/>
      <c r="D89" s="431"/>
      <c r="E89" s="426"/>
      <c r="F89" s="410"/>
      <c r="G89" s="411"/>
      <c r="H89" s="412"/>
      <c r="I89" s="410"/>
      <c r="J89" s="411"/>
      <c r="K89" s="411"/>
      <c r="L89" s="412"/>
      <c r="M89" s="413"/>
      <c r="N89" s="414"/>
      <c r="O89" s="412"/>
      <c r="P89" s="455"/>
      <c r="Q89" s="456"/>
      <c r="R89" s="457"/>
      <c r="S89" s="409">
        <f>R89*E82</f>
        <v>0</v>
      </c>
      <c r="T89" s="458"/>
    </row>
    <row r="90" spans="1:20" s="79" customFormat="1" ht="12" hidden="1">
      <c r="A90" s="80"/>
      <c r="B90" s="431"/>
      <c r="C90" s="454"/>
      <c r="D90" s="431"/>
      <c r="E90" s="426"/>
      <c r="F90" s="410"/>
      <c r="G90" s="411"/>
      <c r="H90" s="412"/>
      <c r="I90" s="410"/>
      <c r="J90" s="411"/>
      <c r="K90" s="411"/>
      <c r="L90" s="412"/>
      <c r="M90" s="413"/>
      <c r="N90" s="414"/>
      <c r="O90" s="412"/>
      <c r="P90" s="455"/>
      <c r="Q90" s="456"/>
      <c r="R90" s="457"/>
      <c r="S90" s="409">
        <f>R90*E82</f>
        <v>0</v>
      </c>
      <c r="T90" s="458"/>
    </row>
    <row r="91" spans="1:20" s="79" customFormat="1" ht="24">
      <c r="A91" s="72">
        <v>10</v>
      </c>
      <c r="B91" s="446" t="s">
        <v>95</v>
      </c>
      <c r="C91" s="425" t="s">
        <v>109</v>
      </c>
      <c r="D91" s="446" t="s">
        <v>96</v>
      </c>
      <c r="E91" s="423">
        <v>125.43</v>
      </c>
      <c r="F91" s="404">
        <v>0.41</v>
      </c>
      <c r="G91" s="405">
        <f>F91*E91</f>
        <v>51.426299999999998</v>
      </c>
      <c r="H91" s="405">
        <f>F91*$H$9</f>
        <v>0.51828168688619303</v>
      </c>
      <c r="I91" s="404">
        <v>8.9999999999999993E-3</v>
      </c>
      <c r="J91" s="405">
        <f>I91*E91</f>
        <v>1.12887</v>
      </c>
      <c r="K91" s="405">
        <f>$K$9*I91</f>
        <v>2.6491139999999996E-2</v>
      </c>
      <c r="L91" s="406">
        <f>(R91*T91+R92*T92+R93*T93+R94*T94+R95*T95+R96*T96+R97*T97+R98*T98+R99*T99)*L$9</f>
        <v>0.66355100909999998</v>
      </c>
      <c r="M91" s="407">
        <f>H91+K91+L91</f>
        <v>1.208323835986193</v>
      </c>
      <c r="N91" s="408">
        <f>M91*E91</f>
        <v>151.5600587477482</v>
      </c>
      <c r="O91" s="405">
        <f>E91*L91</f>
        <v>83.229203071412996</v>
      </c>
      <c r="P91" s="404" t="s">
        <v>97</v>
      </c>
      <c r="Q91" s="447" t="s">
        <v>98</v>
      </c>
      <c r="R91" s="403">
        <v>0.63</v>
      </c>
      <c r="S91" s="405">
        <f>R91*E91</f>
        <v>79.020900000000012</v>
      </c>
      <c r="T91" s="424">
        <v>0.69</v>
      </c>
    </row>
    <row r="92" spans="1:20" s="79" customFormat="1" ht="12">
      <c r="A92" s="90"/>
      <c r="B92" s="448"/>
      <c r="C92" s="449"/>
      <c r="D92" s="448"/>
      <c r="E92" s="427"/>
      <c r="F92" s="416"/>
      <c r="G92" s="422"/>
      <c r="H92" s="421"/>
      <c r="I92" s="416"/>
      <c r="J92" s="422"/>
      <c r="K92" s="422"/>
      <c r="L92" s="421"/>
      <c r="M92" s="450"/>
      <c r="N92" s="429"/>
      <c r="O92" s="421"/>
      <c r="P92" s="451" t="s">
        <v>99</v>
      </c>
      <c r="Q92" s="452" t="s">
        <v>98</v>
      </c>
      <c r="R92" s="415">
        <v>0.51</v>
      </c>
      <c r="S92" s="428">
        <f>R92*E91</f>
        <v>63.969300000000004</v>
      </c>
      <c r="T92" s="453">
        <v>0.28299999999999997</v>
      </c>
    </row>
    <row r="93" spans="1:20" s="79" customFormat="1" ht="12" hidden="1" customHeight="1">
      <c r="A93" s="80"/>
      <c r="B93" s="431"/>
      <c r="C93" s="454"/>
      <c r="D93" s="431"/>
      <c r="E93" s="426"/>
      <c r="F93" s="410"/>
      <c r="G93" s="411"/>
      <c r="H93" s="412"/>
      <c r="I93" s="410"/>
      <c r="J93" s="411"/>
      <c r="K93" s="411"/>
      <c r="L93" s="412"/>
      <c r="M93" s="413"/>
      <c r="N93" s="414"/>
      <c r="O93" s="412"/>
      <c r="P93" s="455"/>
      <c r="Q93" s="456"/>
      <c r="R93" s="457"/>
      <c r="S93" s="409">
        <f>R93*E91</f>
        <v>0</v>
      </c>
      <c r="T93" s="458"/>
    </row>
    <row r="94" spans="1:20" s="79" customFormat="1" ht="12" hidden="1" customHeight="1">
      <c r="A94" s="80"/>
      <c r="B94" s="431"/>
      <c r="C94" s="454"/>
      <c r="D94" s="431"/>
      <c r="E94" s="426"/>
      <c r="F94" s="410"/>
      <c r="G94" s="411"/>
      <c r="H94" s="412"/>
      <c r="I94" s="410"/>
      <c r="J94" s="411"/>
      <c r="K94" s="411"/>
      <c r="L94" s="412"/>
      <c r="M94" s="413"/>
      <c r="N94" s="414"/>
      <c r="O94" s="412"/>
      <c r="P94" s="455"/>
      <c r="Q94" s="456"/>
      <c r="R94" s="457"/>
      <c r="S94" s="409">
        <f>R94*E91</f>
        <v>0</v>
      </c>
      <c r="T94" s="458"/>
    </row>
    <row r="95" spans="1:20" s="79" customFormat="1" ht="12" hidden="1" customHeight="1">
      <c r="A95" s="80"/>
      <c r="B95" s="431"/>
      <c r="C95" s="454"/>
      <c r="D95" s="431"/>
      <c r="E95" s="426"/>
      <c r="F95" s="410"/>
      <c r="G95" s="411"/>
      <c r="H95" s="412"/>
      <c r="I95" s="410"/>
      <c r="J95" s="411"/>
      <c r="K95" s="411"/>
      <c r="L95" s="412"/>
      <c r="M95" s="413"/>
      <c r="N95" s="414"/>
      <c r="O95" s="412"/>
      <c r="P95" s="455"/>
      <c r="Q95" s="456"/>
      <c r="R95" s="457"/>
      <c r="S95" s="409">
        <f>R95*E91</f>
        <v>0</v>
      </c>
      <c r="T95" s="458"/>
    </row>
    <row r="96" spans="1:20" s="79" customFormat="1" ht="12" hidden="1" customHeight="1">
      <c r="A96" s="80"/>
      <c r="B96" s="431"/>
      <c r="C96" s="454"/>
      <c r="D96" s="431"/>
      <c r="E96" s="426"/>
      <c r="F96" s="410"/>
      <c r="G96" s="411"/>
      <c r="H96" s="412"/>
      <c r="I96" s="410"/>
      <c r="J96" s="411"/>
      <c r="K96" s="411"/>
      <c r="L96" s="412"/>
      <c r="M96" s="413"/>
      <c r="N96" s="414"/>
      <c r="O96" s="412"/>
      <c r="P96" s="455"/>
      <c r="Q96" s="456"/>
      <c r="R96" s="457"/>
      <c r="S96" s="409">
        <f>R96*E91</f>
        <v>0</v>
      </c>
      <c r="T96" s="458"/>
    </row>
    <row r="97" spans="1:20" s="79" customFormat="1" ht="12" hidden="1" customHeight="1">
      <c r="A97" s="80"/>
      <c r="B97" s="431"/>
      <c r="C97" s="454"/>
      <c r="D97" s="431"/>
      <c r="E97" s="426"/>
      <c r="F97" s="410"/>
      <c r="G97" s="411"/>
      <c r="H97" s="412"/>
      <c r="I97" s="410"/>
      <c r="J97" s="411"/>
      <c r="K97" s="411"/>
      <c r="L97" s="412"/>
      <c r="M97" s="413"/>
      <c r="N97" s="414"/>
      <c r="O97" s="412"/>
      <c r="P97" s="455"/>
      <c r="Q97" s="456"/>
      <c r="R97" s="457"/>
      <c r="S97" s="409">
        <f>R97*E91</f>
        <v>0</v>
      </c>
      <c r="T97" s="458"/>
    </row>
    <row r="98" spans="1:20" s="79" customFormat="1" ht="12" hidden="1" customHeight="1">
      <c r="A98" s="80"/>
      <c r="B98" s="431"/>
      <c r="C98" s="454"/>
      <c r="D98" s="431"/>
      <c r="E98" s="426"/>
      <c r="F98" s="410"/>
      <c r="G98" s="411"/>
      <c r="H98" s="412"/>
      <c r="I98" s="410"/>
      <c r="J98" s="411"/>
      <c r="K98" s="411"/>
      <c r="L98" s="412"/>
      <c r="M98" s="413"/>
      <c r="N98" s="414"/>
      <c r="O98" s="412"/>
      <c r="P98" s="455"/>
      <c r="Q98" s="456"/>
      <c r="R98" s="457"/>
      <c r="S98" s="409">
        <f>R98*E91</f>
        <v>0</v>
      </c>
      <c r="T98" s="458"/>
    </row>
    <row r="99" spans="1:20" s="79" customFormat="1" ht="12" hidden="1">
      <c r="A99" s="80"/>
      <c r="B99" s="431"/>
      <c r="C99" s="454"/>
      <c r="D99" s="431"/>
      <c r="E99" s="426"/>
      <c r="F99" s="410"/>
      <c r="G99" s="422"/>
      <c r="H99" s="421"/>
      <c r="I99" s="410"/>
      <c r="J99" s="422"/>
      <c r="K99" s="422"/>
      <c r="L99" s="421"/>
      <c r="M99" s="450"/>
      <c r="N99" s="429"/>
      <c r="O99" s="421"/>
      <c r="P99" s="455"/>
      <c r="Q99" s="456"/>
      <c r="R99" s="457"/>
      <c r="S99" s="428">
        <f>R99*E91</f>
        <v>0</v>
      </c>
      <c r="T99" s="458"/>
    </row>
    <row r="100" spans="1:20" s="79" customFormat="1" ht="24">
      <c r="A100" s="72">
        <v>11</v>
      </c>
      <c r="B100" s="446" t="s">
        <v>95</v>
      </c>
      <c r="C100" s="425" t="s">
        <v>206</v>
      </c>
      <c r="D100" s="446" t="s">
        <v>96</v>
      </c>
      <c r="E100" s="423">
        <v>78.88</v>
      </c>
      <c r="F100" s="404">
        <v>0.41</v>
      </c>
      <c r="G100" s="405">
        <f>F100*E100</f>
        <v>32.340799999999994</v>
      </c>
      <c r="H100" s="405">
        <f>F100*$H$9</f>
        <v>0.51828168688619303</v>
      </c>
      <c r="I100" s="404">
        <v>8.9999999999999993E-3</v>
      </c>
      <c r="J100" s="405">
        <f>I100*E100</f>
        <v>0.70991999999999988</v>
      </c>
      <c r="K100" s="405">
        <f>$K$9*I100</f>
        <v>2.6491139999999996E-2</v>
      </c>
      <c r="L100" s="406">
        <f>(R100*T100+R101*T101+R102*T102+R103*T103+R104*T104+R105*T105+R106*T106+R107*T107+R108*T108)*L$9</f>
        <v>0.74296673010000003</v>
      </c>
      <c r="M100" s="407">
        <f>H100+K100+L100</f>
        <v>1.2877395569861929</v>
      </c>
      <c r="N100" s="408">
        <f>M100*E100</f>
        <v>101.57689625507089</v>
      </c>
      <c r="O100" s="405">
        <f>E100*L100</f>
        <v>58.605215670287997</v>
      </c>
      <c r="P100" s="404" t="s">
        <v>207</v>
      </c>
      <c r="Q100" s="447" t="s">
        <v>98</v>
      </c>
      <c r="R100" s="403">
        <v>0.63</v>
      </c>
      <c r="S100" s="405">
        <f>R100*E100</f>
        <v>49.694399999999995</v>
      </c>
      <c r="T100" s="424">
        <v>0.8</v>
      </c>
    </row>
    <row r="101" spans="1:20" s="79" customFormat="1" ht="12">
      <c r="A101" s="90"/>
      <c r="B101" s="448"/>
      <c r="C101" s="449"/>
      <c r="D101" s="448"/>
      <c r="E101" s="427"/>
      <c r="F101" s="416"/>
      <c r="G101" s="422"/>
      <c r="H101" s="421"/>
      <c r="I101" s="416"/>
      <c r="J101" s="422"/>
      <c r="K101" s="422"/>
      <c r="L101" s="421"/>
      <c r="M101" s="450"/>
      <c r="N101" s="429"/>
      <c r="O101" s="421"/>
      <c r="P101" s="451" t="s">
        <v>99</v>
      </c>
      <c r="Q101" s="452" t="s">
        <v>98</v>
      </c>
      <c r="R101" s="415">
        <v>0.51</v>
      </c>
      <c r="S101" s="428">
        <f>R101*E100</f>
        <v>40.2288</v>
      </c>
      <c r="T101" s="453">
        <v>0.28299999999999997</v>
      </c>
    </row>
    <row r="102" spans="1:20" s="79" customFormat="1" ht="12" hidden="1" customHeight="1">
      <c r="A102" s="80"/>
      <c r="B102" s="431"/>
      <c r="C102" s="454"/>
      <c r="D102" s="431"/>
      <c r="E102" s="426"/>
      <c r="F102" s="410"/>
      <c r="G102" s="411"/>
      <c r="H102" s="412"/>
      <c r="I102" s="410"/>
      <c r="J102" s="411"/>
      <c r="K102" s="411"/>
      <c r="L102" s="412"/>
      <c r="M102" s="413"/>
      <c r="N102" s="414"/>
      <c r="O102" s="412"/>
      <c r="P102" s="455"/>
      <c r="Q102" s="456"/>
      <c r="R102" s="457"/>
      <c r="S102" s="409">
        <f>R102*E100</f>
        <v>0</v>
      </c>
      <c r="T102" s="458"/>
    </row>
    <row r="103" spans="1:20" s="79" customFormat="1" ht="12" hidden="1" customHeight="1">
      <c r="A103" s="80"/>
      <c r="B103" s="431"/>
      <c r="C103" s="454"/>
      <c r="D103" s="431"/>
      <c r="E103" s="426"/>
      <c r="F103" s="410"/>
      <c r="G103" s="411"/>
      <c r="H103" s="412"/>
      <c r="I103" s="410"/>
      <c r="J103" s="411"/>
      <c r="K103" s="411"/>
      <c r="L103" s="412"/>
      <c r="M103" s="413"/>
      <c r="N103" s="414"/>
      <c r="O103" s="412"/>
      <c r="P103" s="455"/>
      <c r="Q103" s="456"/>
      <c r="R103" s="457"/>
      <c r="S103" s="409">
        <f>R103*E100</f>
        <v>0</v>
      </c>
      <c r="T103" s="458"/>
    </row>
    <row r="104" spans="1:20" s="79" customFormat="1" ht="12" hidden="1" customHeight="1">
      <c r="A104" s="80"/>
      <c r="B104" s="431"/>
      <c r="C104" s="454"/>
      <c r="D104" s="431"/>
      <c r="E104" s="426"/>
      <c r="F104" s="410"/>
      <c r="G104" s="411"/>
      <c r="H104" s="412"/>
      <c r="I104" s="410"/>
      <c r="J104" s="411"/>
      <c r="K104" s="411"/>
      <c r="L104" s="412"/>
      <c r="M104" s="413"/>
      <c r="N104" s="414"/>
      <c r="O104" s="412"/>
      <c r="P104" s="455"/>
      <c r="Q104" s="456"/>
      <c r="R104" s="457"/>
      <c r="S104" s="409">
        <f>R104*E100</f>
        <v>0</v>
      </c>
      <c r="T104" s="458"/>
    </row>
    <row r="105" spans="1:20" s="79" customFormat="1" ht="12" hidden="1" customHeight="1">
      <c r="A105" s="80"/>
      <c r="B105" s="431"/>
      <c r="C105" s="454"/>
      <c r="D105" s="431"/>
      <c r="E105" s="426"/>
      <c r="F105" s="410"/>
      <c r="G105" s="411"/>
      <c r="H105" s="412"/>
      <c r="I105" s="410"/>
      <c r="J105" s="411"/>
      <c r="K105" s="411"/>
      <c r="L105" s="412"/>
      <c r="M105" s="413"/>
      <c r="N105" s="414"/>
      <c r="O105" s="412"/>
      <c r="P105" s="455"/>
      <c r="Q105" s="456"/>
      <c r="R105" s="457"/>
      <c r="S105" s="409">
        <f>R105*E100</f>
        <v>0</v>
      </c>
      <c r="T105" s="458"/>
    </row>
    <row r="106" spans="1:20" s="79" customFormat="1" ht="12" hidden="1" customHeight="1">
      <c r="A106" s="80"/>
      <c r="B106" s="431"/>
      <c r="C106" s="454"/>
      <c r="D106" s="431"/>
      <c r="E106" s="426"/>
      <c r="F106" s="410"/>
      <c r="G106" s="411"/>
      <c r="H106" s="412"/>
      <c r="I106" s="410"/>
      <c r="J106" s="411"/>
      <c r="K106" s="411"/>
      <c r="L106" s="412"/>
      <c r="M106" s="413"/>
      <c r="N106" s="414"/>
      <c r="O106" s="412"/>
      <c r="P106" s="455"/>
      <c r="Q106" s="456"/>
      <c r="R106" s="457"/>
      <c r="S106" s="409">
        <f>R106*E100</f>
        <v>0</v>
      </c>
      <c r="T106" s="458"/>
    </row>
    <row r="107" spans="1:20" s="79" customFormat="1" ht="12" hidden="1" customHeight="1">
      <c r="A107" s="80"/>
      <c r="B107" s="431"/>
      <c r="C107" s="454"/>
      <c r="D107" s="431"/>
      <c r="E107" s="426"/>
      <c r="F107" s="410"/>
      <c r="G107" s="411"/>
      <c r="H107" s="412"/>
      <c r="I107" s="410"/>
      <c r="J107" s="411"/>
      <c r="K107" s="411"/>
      <c r="L107" s="412"/>
      <c r="M107" s="413"/>
      <c r="N107" s="414"/>
      <c r="O107" s="412"/>
      <c r="P107" s="455"/>
      <c r="Q107" s="456"/>
      <c r="R107" s="457"/>
      <c r="S107" s="409">
        <f>R107*E100</f>
        <v>0</v>
      </c>
      <c r="T107" s="458"/>
    </row>
    <row r="108" spans="1:20" s="79" customFormat="1" ht="12" hidden="1">
      <c r="A108" s="80"/>
      <c r="B108" s="431"/>
      <c r="C108" s="454"/>
      <c r="D108" s="431"/>
      <c r="E108" s="426"/>
      <c r="F108" s="410"/>
      <c r="G108" s="422"/>
      <c r="H108" s="421"/>
      <c r="I108" s="410"/>
      <c r="J108" s="422"/>
      <c r="K108" s="422"/>
      <c r="L108" s="421"/>
      <c r="M108" s="450"/>
      <c r="N108" s="429"/>
      <c r="O108" s="421"/>
      <c r="P108" s="455"/>
      <c r="Q108" s="456"/>
      <c r="R108" s="457"/>
      <c r="S108" s="428">
        <f>R108*E100</f>
        <v>0</v>
      </c>
      <c r="T108" s="458"/>
    </row>
    <row r="109" spans="1:20" s="79" customFormat="1" ht="24">
      <c r="A109" s="72">
        <v>12</v>
      </c>
      <c r="B109" s="72" t="s">
        <v>110</v>
      </c>
      <c r="C109" s="106" t="s">
        <v>113</v>
      </c>
      <c r="D109" s="72" t="s">
        <v>96</v>
      </c>
      <c r="E109" s="96">
        <v>9.5399999999999991</v>
      </c>
      <c r="F109" s="78">
        <v>1.17</v>
      </c>
      <c r="G109" s="74">
        <f>F109*E109</f>
        <v>11.161799999999998</v>
      </c>
      <c r="H109" s="74">
        <f>F109*$H$9</f>
        <v>1.4789989601386482</v>
      </c>
      <c r="I109" s="78">
        <v>7.3999999999999996E-2</v>
      </c>
      <c r="J109" s="74">
        <f>I109*E109</f>
        <v>0.70595999999999992</v>
      </c>
      <c r="K109" s="74">
        <f>$K$9*I109</f>
        <v>0.21781603999999999</v>
      </c>
      <c r="L109" s="75">
        <f>(R109*T109+R110*T110+R111*T111+R112*T112+R113*T113+R114*T114+R115*T115+R116*T116+R117*T117)*L$9</f>
        <v>0.81907059780000013</v>
      </c>
      <c r="M109" s="76">
        <f>H109+K109+L109</f>
        <v>2.5158855979386483</v>
      </c>
      <c r="N109" s="77">
        <f>M109*E109</f>
        <v>24.001548604334701</v>
      </c>
      <c r="O109" s="74">
        <f>E109*L109</f>
        <v>7.8139335030120005</v>
      </c>
      <c r="P109" s="78" t="s">
        <v>111</v>
      </c>
      <c r="Q109" s="445" t="s">
        <v>29</v>
      </c>
      <c r="R109" s="95">
        <v>2.3800000000000002E-2</v>
      </c>
      <c r="S109" s="74">
        <f>R109*E109</f>
        <v>0.227052</v>
      </c>
      <c r="T109" s="390">
        <v>28.7</v>
      </c>
    </row>
    <row r="110" spans="1:20" s="79" customFormat="1" ht="12">
      <c r="A110" s="90"/>
      <c r="B110" s="99"/>
      <c r="C110" s="98"/>
      <c r="D110" s="99"/>
      <c r="E110" s="443"/>
      <c r="F110" s="101"/>
      <c r="G110" s="91"/>
      <c r="H110" s="92"/>
      <c r="I110" s="101"/>
      <c r="J110" s="91"/>
      <c r="K110" s="91"/>
      <c r="L110" s="92"/>
      <c r="M110" s="438"/>
      <c r="N110" s="93"/>
      <c r="O110" s="92"/>
      <c r="P110" s="101" t="s">
        <v>112</v>
      </c>
      <c r="Q110" s="444" t="s">
        <v>30</v>
      </c>
      <c r="R110" s="100">
        <v>5.28E-2</v>
      </c>
      <c r="S110" s="388">
        <f>R110*E109</f>
        <v>0.50371199999999994</v>
      </c>
      <c r="T110" s="400">
        <v>0.6</v>
      </c>
    </row>
    <row r="111" spans="1:20" s="79" customFormat="1" ht="12" hidden="1" customHeight="1">
      <c r="A111" s="80"/>
      <c r="B111" s="103"/>
      <c r="C111" s="102"/>
      <c r="D111" s="103"/>
      <c r="E111" s="435"/>
      <c r="F111" s="97"/>
      <c r="G111" s="83"/>
      <c r="H111" s="84"/>
      <c r="I111" s="97"/>
      <c r="J111" s="83"/>
      <c r="K111" s="83"/>
      <c r="L111" s="84"/>
      <c r="M111" s="85"/>
      <c r="N111" s="86"/>
      <c r="O111" s="84"/>
      <c r="P111" s="435"/>
      <c r="Q111" s="436"/>
      <c r="R111" s="104"/>
      <c r="S111" s="82">
        <f>R111*E109</f>
        <v>0</v>
      </c>
      <c r="T111" s="399"/>
    </row>
    <row r="112" spans="1:20" s="79" customFormat="1" ht="12" hidden="1" customHeight="1">
      <c r="A112" s="80"/>
      <c r="B112" s="103"/>
      <c r="C112" s="102"/>
      <c r="D112" s="103"/>
      <c r="E112" s="435"/>
      <c r="F112" s="97"/>
      <c r="G112" s="83"/>
      <c r="H112" s="84"/>
      <c r="I112" s="97"/>
      <c r="J112" s="83"/>
      <c r="K112" s="83"/>
      <c r="L112" s="84"/>
      <c r="M112" s="85"/>
      <c r="N112" s="86"/>
      <c r="O112" s="84"/>
      <c r="P112" s="435"/>
      <c r="Q112" s="436"/>
      <c r="R112" s="104"/>
      <c r="S112" s="82">
        <f>R112*E109</f>
        <v>0</v>
      </c>
      <c r="T112" s="399"/>
    </row>
    <row r="113" spans="1:20" s="79" customFormat="1" ht="12" hidden="1" customHeight="1">
      <c r="A113" s="80"/>
      <c r="B113" s="103"/>
      <c r="C113" s="102"/>
      <c r="D113" s="103"/>
      <c r="E113" s="435"/>
      <c r="F113" s="97"/>
      <c r="G113" s="83"/>
      <c r="H113" s="84"/>
      <c r="I113" s="97"/>
      <c r="J113" s="83"/>
      <c r="K113" s="83"/>
      <c r="L113" s="84"/>
      <c r="M113" s="85"/>
      <c r="N113" s="86"/>
      <c r="O113" s="84"/>
      <c r="P113" s="435"/>
      <c r="Q113" s="436"/>
      <c r="R113" s="104"/>
      <c r="S113" s="82">
        <f>R113*E109</f>
        <v>0</v>
      </c>
      <c r="T113" s="399"/>
    </row>
    <row r="114" spans="1:20" s="79" customFormat="1" ht="12" hidden="1" customHeight="1">
      <c r="A114" s="80"/>
      <c r="B114" s="103"/>
      <c r="C114" s="102"/>
      <c r="D114" s="103"/>
      <c r="E114" s="435"/>
      <c r="F114" s="97"/>
      <c r="G114" s="83"/>
      <c r="H114" s="84"/>
      <c r="I114" s="97"/>
      <c r="J114" s="83"/>
      <c r="K114" s="83"/>
      <c r="L114" s="84"/>
      <c r="M114" s="85"/>
      <c r="N114" s="86"/>
      <c r="O114" s="84"/>
      <c r="P114" s="435"/>
      <c r="Q114" s="436"/>
      <c r="R114" s="104"/>
      <c r="S114" s="82">
        <f>R114*E109</f>
        <v>0</v>
      </c>
      <c r="T114" s="399"/>
    </row>
    <row r="115" spans="1:20" s="79" customFormat="1" ht="12" hidden="1" customHeight="1">
      <c r="A115" s="80"/>
      <c r="B115" s="103"/>
      <c r="C115" s="102"/>
      <c r="D115" s="103"/>
      <c r="E115" s="435"/>
      <c r="F115" s="97"/>
      <c r="G115" s="83"/>
      <c r="H115" s="84"/>
      <c r="I115" s="97"/>
      <c r="J115" s="83"/>
      <c r="K115" s="83"/>
      <c r="L115" s="84"/>
      <c r="M115" s="85"/>
      <c r="N115" s="86"/>
      <c r="O115" s="84"/>
      <c r="P115" s="435"/>
      <c r="Q115" s="436"/>
      <c r="R115" s="104"/>
      <c r="S115" s="82">
        <f>R115*E109</f>
        <v>0</v>
      </c>
      <c r="T115" s="399"/>
    </row>
    <row r="116" spans="1:20" s="79" customFormat="1" ht="12" hidden="1" customHeight="1">
      <c r="A116" s="80"/>
      <c r="B116" s="103"/>
      <c r="C116" s="102"/>
      <c r="D116" s="103"/>
      <c r="E116" s="435"/>
      <c r="F116" s="97"/>
      <c r="G116" s="83"/>
      <c r="H116" s="84"/>
      <c r="I116" s="97"/>
      <c r="J116" s="83"/>
      <c r="K116" s="83"/>
      <c r="L116" s="84"/>
      <c r="M116" s="85"/>
      <c r="N116" s="86"/>
      <c r="O116" s="84"/>
      <c r="P116" s="435"/>
      <c r="Q116" s="436"/>
      <c r="R116" s="104"/>
      <c r="S116" s="82">
        <f>R116*E109</f>
        <v>0</v>
      </c>
      <c r="T116" s="399"/>
    </row>
    <row r="117" spans="1:20" s="79" customFormat="1" ht="12" hidden="1">
      <c r="A117" s="80"/>
      <c r="B117" s="103"/>
      <c r="C117" s="102"/>
      <c r="D117" s="103"/>
      <c r="E117" s="435"/>
      <c r="F117" s="97"/>
      <c r="G117" s="91"/>
      <c r="H117" s="92"/>
      <c r="I117" s="97"/>
      <c r="J117" s="91"/>
      <c r="K117" s="91"/>
      <c r="L117" s="92"/>
      <c r="M117" s="438"/>
      <c r="N117" s="93"/>
      <c r="O117" s="92"/>
      <c r="P117" s="435"/>
      <c r="Q117" s="436"/>
      <c r="R117" s="104"/>
      <c r="S117" s="388">
        <f>R117*E109</f>
        <v>0</v>
      </c>
      <c r="T117" s="399"/>
    </row>
    <row r="118" spans="1:20" s="89" customFormat="1" ht="24">
      <c r="A118" s="480">
        <v>13</v>
      </c>
      <c r="B118" s="480" t="s">
        <v>114</v>
      </c>
      <c r="C118" s="484" t="s">
        <v>122</v>
      </c>
      <c r="D118" s="480" t="s">
        <v>30</v>
      </c>
      <c r="E118" s="485">
        <v>9.5399999999999991</v>
      </c>
      <c r="F118" s="486">
        <v>3.71</v>
      </c>
      <c r="G118" s="74">
        <f>F118*E118</f>
        <v>35.3934</v>
      </c>
      <c r="H118" s="74">
        <f>F118*$H$9</f>
        <v>4.689817215482381</v>
      </c>
      <c r="I118" s="487">
        <v>0.11</v>
      </c>
      <c r="J118" s="74">
        <f>I118*E118</f>
        <v>1.0493999999999999</v>
      </c>
      <c r="K118" s="74">
        <f>$K$9*I118</f>
        <v>0.32378059999999997</v>
      </c>
      <c r="L118" s="75">
        <f>(R118*T118+R119*T119+R120*T120+R121*T121+R122*T122+R123*T123+R124*T124+R125*T125+R126*T126)*L$9</f>
        <v>3.9487834260000003</v>
      </c>
      <c r="M118" s="76">
        <f>H118+K118+L118</f>
        <v>8.9623812414823814</v>
      </c>
      <c r="N118" s="77">
        <f>M118*E118</f>
        <v>85.501117043741914</v>
      </c>
      <c r="O118" s="74">
        <f>E118*L118</f>
        <v>37.67139388404</v>
      </c>
      <c r="P118" s="78" t="s">
        <v>115</v>
      </c>
      <c r="Q118" s="445" t="s">
        <v>98</v>
      </c>
      <c r="R118" s="488">
        <v>5</v>
      </c>
      <c r="S118" s="74">
        <f>R118*E118</f>
        <v>47.699999999999996</v>
      </c>
      <c r="T118" s="496">
        <v>0.1</v>
      </c>
    </row>
    <row r="119" spans="1:20" s="89" customFormat="1" ht="12">
      <c r="A119" s="544"/>
      <c r="B119" s="544"/>
      <c r="C119" s="550"/>
      <c r="D119" s="544"/>
      <c r="E119" s="535"/>
      <c r="F119" s="534"/>
      <c r="G119" s="91"/>
      <c r="H119" s="92"/>
      <c r="I119" s="534"/>
      <c r="J119" s="91"/>
      <c r="K119" s="91"/>
      <c r="L119" s="92"/>
      <c r="M119" s="438"/>
      <c r="N119" s="93"/>
      <c r="O119" s="92"/>
      <c r="P119" s="517" t="s">
        <v>123</v>
      </c>
      <c r="Q119" s="544" t="s">
        <v>30</v>
      </c>
      <c r="R119" s="534">
        <v>1.03</v>
      </c>
      <c r="S119" s="388">
        <f>R119*E118</f>
        <v>9.8262</v>
      </c>
      <c r="T119" s="520">
        <v>2.86</v>
      </c>
    </row>
    <row r="120" spans="1:20" s="89" customFormat="1" ht="12" hidden="1" customHeight="1">
      <c r="A120" s="489"/>
      <c r="B120" s="489"/>
      <c r="C120" s="492"/>
      <c r="D120" s="489"/>
      <c r="E120" s="490"/>
      <c r="F120" s="491"/>
      <c r="G120" s="83"/>
      <c r="H120" s="84"/>
      <c r="I120" s="491"/>
      <c r="J120" s="83"/>
      <c r="K120" s="83"/>
      <c r="L120" s="84"/>
      <c r="M120" s="85"/>
      <c r="N120" s="86"/>
      <c r="O120" s="84"/>
      <c r="P120" s="492"/>
      <c r="Q120" s="489"/>
      <c r="R120" s="493"/>
      <c r="S120" s="82">
        <f>R120*E118</f>
        <v>0</v>
      </c>
      <c r="T120" s="494"/>
    </row>
    <row r="121" spans="1:20" s="89" customFormat="1" ht="12" hidden="1" customHeight="1">
      <c r="A121" s="489"/>
      <c r="B121" s="489"/>
      <c r="C121" s="492"/>
      <c r="D121" s="489"/>
      <c r="E121" s="490"/>
      <c r="F121" s="491"/>
      <c r="G121" s="83"/>
      <c r="H121" s="84"/>
      <c r="I121" s="491"/>
      <c r="J121" s="83"/>
      <c r="K121" s="83"/>
      <c r="L121" s="84"/>
      <c r="M121" s="85"/>
      <c r="N121" s="86"/>
      <c r="O121" s="84"/>
      <c r="P121" s="492"/>
      <c r="Q121" s="489"/>
      <c r="R121" s="495"/>
      <c r="S121" s="82">
        <f>R121*E118</f>
        <v>0</v>
      </c>
      <c r="T121" s="494"/>
    </row>
    <row r="122" spans="1:20" s="89" customFormat="1" ht="12" hidden="1" customHeight="1">
      <c r="A122" s="489"/>
      <c r="B122" s="489"/>
      <c r="C122" s="492"/>
      <c r="D122" s="489"/>
      <c r="E122" s="490"/>
      <c r="F122" s="491"/>
      <c r="G122" s="83"/>
      <c r="H122" s="84"/>
      <c r="I122" s="491"/>
      <c r="J122" s="83"/>
      <c r="K122" s="83"/>
      <c r="L122" s="84"/>
      <c r="M122" s="85"/>
      <c r="N122" s="86"/>
      <c r="O122" s="84"/>
      <c r="P122" s="492"/>
      <c r="Q122" s="489"/>
      <c r="R122" s="495"/>
      <c r="S122" s="82">
        <f>R122*E118</f>
        <v>0</v>
      </c>
      <c r="T122" s="494"/>
    </row>
    <row r="123" spans="1:20" s="89" customFormat="1" ht="12" hidden="1" customHeight="1">
      <c r="A123" s="489"/>
      <c r="B123" s="489"/>
      <c r="C123" s="492"/>
      <c r="D123" s="489"/>
      <c r="E123" s="490"/>
      <c r="F123" s="491"/>
      <c r="G123" s="83"/>
      <c r="H123" s="84"/>
      <c r="I123" s="491"/>
      <c r="J123" s="83"/>
      <c r="K123" s="83"/>
      <c r="L123" s="84"/>
      <c r="M123" s="85"/>
      <c r="N123" s="86"/>
      <c r="O123" s="84"/>
      <c r="P123" s="492"/>
      <c r="Q123" s="489"/>
      <c r="R123" s="495"/>
      <c r="S123" s="82">
        <f>R123*E118</f>
        <v>0</v>
      </c>
      <c r="T123" s="494"/>
    </row>
    <row r="124" spans="1:20" s="89" customFormat="1" ht="12" hidden="1" customHeight="1">
      <c r="A124" s="489"/>
      <c r="B124" s="489"/>
      <c r="C124" s="492"/>
      <c r="D124" s="489"/>
      <c r="E124" s="490"/>
      <c r="F124" s="491"/>
      <c r="G124" s="83"/>
      <c r="H124" s="84"/>
      <c r="I124" s="491"/>
      <c r="J124" s="83"/>
      <c r="K124" s="83"/>
      <c r="L124" s="84"/>
      <c r="M124" s="85"/>
      <c r="N124" s="86"/>
      <c r="O124" s="84"/>
      <c r="P124" s="492"/>
      <c r="Q124" s="489"/>
      <c r="R124" s="495"/>
      <c r="S124" s="82">
        <f>R124*E118</f>
        <v>0</v>
      </c>
      <c r="T124" s="494"/>
    </row>
    <row r="125" spans="1:20" s="89" customFormat="1" ht="12" hidden="1" customHeight="1">
      <c r="A125" s="489"/>
      <c r="B125" s="489"/>
      <c r="C125" s="492"/>
      <c r="D125" s="489"/>
      <c r="E125" s="490"/>
      <c r="F125" s="491"/>
      <c r="G125" s="83"/>
      <c r="H125" s="84"/>
      <c r="I125" s="491"/>
      <c r="J125" s="83"/>
      <c r="K125" s="83"/>
      <c r="L125" s="84"/>
      <c r="M125" s="85"/>
      <c r="N125" s="86"/>
      <c r="O125" s="84"/>
      <c r="P125" s="492"/>
      <c r="Q125" s="489"/>
      <c r="R125" s="495"/>
      <c r="S125" s="82">
        <f>R125*E118</f>
        <v>0</v>
      </c>
      <c r="T125" s="494"/>
    </row>
    <row r="126" spans="1:20" s="89" customFormat="1" ht="12" hidden="1">
      <c r="A126" s="489"/>
      <c r="B126" s="489"/>
      <c r="C126" s="492"/>
      <c r="D126" s="489"/>
      <c r="E126" s="490"/>
      <c r="F126" s="491"/>
      <c r="G126" s="83"/>
      <c r="H126" s="84"/>
      <c r="I126" s="491"/>
      <c r="J126" s="83"/>
      <c r="K126" s="83"/>
      <c r="L126" s="84"/>
      <c r="M126" s="85"/>
      <c r="N126" s="86"/>
      <c r="O126" s="84"/>
      <c r="P126" s="492"/>
      <c r="Q126" s="489"/>
      <c r="R126" s="491"/>
      <c r="S126" s="82">
        <f>R126*E118</f>
        <v>0</v>
      </c>
      <c r="T126" s="494"/>
    </row>
    <row r="127" spans="1:20" s="397" customFormat="1" ht="52.5" customHeight="1">
      <c r="A127" s="72">
        <v>14</v>
      </c>
      <c r="B127" s="480" t="s">
        <v>141</v>
      </c>
      <c r="C127" s="479" t="s">
        <v>116</v>
      </c>
      <c r="D127" s="497" t="s">
        <v>30</v>
      </c>
      <c r="E127" s="498">
        <v>1.3</v>
      </c>
      <c r="F127" s="499">
        <f>1.53/2</f>
        <v>0.76500000000000001</v>
      </c>
      <c r="G127" s="74">
        <f>F127*E127</f>
        <v>0.99450000000000005</v>
      </c>
      <c r="H127" s="500">
        <f>F127*$H$9</f>
        <v>0.96703778162911624</v>
      </c>
      <c r="I127" s="499"/>
      <c r="J127" s="500">
        <f>I127*E127</f>
        <v>0</v>
      </c>
      <c r="K127" s="500">
        <f>$K$9*I127</f>
        <v>0</v>
      </c>
      <c r="L127" s="75">
        <f>(R127*T127+R128*T128+R129*T129+R130*T130+R131*T131+R132*T132+R133*T133+R134*T134+R135*T135)*L$9</f>
        <v>3.7702413000000004</v>
      </c>
      <c r="M127" s="501">
        <f>H127+K127+L127</f>
        <v>4.7372790816291168</v>
      </c>
      <c r="N127" s="502">
        <f>M127*E127</f>
        <v>6.1584628061178517</v>
      </c>
      <c r="O127" s="500">
        <f>E127*L127</f>
        <v>4.9013136900000003</v>
      </c>
      <c r="P127" s="479" t="s">
        <v>226</v>
      </c>
      <c r="Q127" s="503" t="s">
        <v>30</v>
      </c>
      <c r="R127" s="504">
        <v>1.03</v>
      </c>
      <c r="S127" s="500">
        <f>R127*E127</f>
        <v>1.3390000000000002</v>
      </c>
      <c r="T127" s="505">
        <v>2</v>
      </c>
    </row>
    <row r="128" spans="1:20" s="515" customFormat="1" ht="12">
      <c r="A128" s="80"/>
      <c r="B128" s="506"/>
      <c r="C128" s="507"/>
      <c r="D128" s="508"/>
      <c r="E128" s="509"/>
      <c r="F128" s="494"/>
      <c r="G128" s="88"/>
      <c r="H128" s="399"/>
      <c r="I128" s="494"/>
      <c r="J128" s="399"/>
      <c r="K128" s="399"/>
      <c r="L128" s="399"/>
      <c r="M128" s="510"/>
      <c r="N128" s="511"/>
      <c r="O128" s="399"/>
      <c r="P128" s="512" t="s">
        <v>117</v>
      </c>
      <c r="Q128" s="513" t="s">
        <v>98</v>
      </c>
      <c r="R128" s="514">
        <v>3</v>
      </c>
      <c r="S128" s="399">
        <f>R128*E127</f>
        <v>3.9000000000000004</v>
      </c>
      <c r="T128" s="88">
        <v>0.4</v>
      </c>
    </row>
    <row r="129" spans="1:20" s="515" customFormat="1">
      <c r="A129" s="90"/>
      <c r="B129" s="516"/>
      <c r="C129" s="517"/>
      <c r="D129" s="518"/>
      <c r="E129" s="519"/>
      <c r="F129" s="520"/>
      <c r="G129" s="521"/>
      <c r="H129" s="400"/>
      <c r="I129" s="520"/>
      <c r="J129" s="400"/>
      <c r="K129" s="400"/>
      <c r="L129" s="400"/>
      <c r="M129" s="522"/>
      <c r="N129" s="523"/>
      <c r="O129" s="400"/>
      <c r="P129" s="524" t="s">
        <v>118</v>
      </c>
      <c r="Q129" s="525" t="s">
        <v>98</v>
      </c>
      <c r="R129" s="526">
        <v>0.03</v>
      </c>
      <c r="S129" s="400">
        <f>R129*E127</f>
        <v>3.9E-2</v>
      </c>
      <c r="T129" s="400">
        <v>1</v>
      </c>
    </row>
    <row r="130" spans="1:20" s="515" customFormat="1" ht="12" hidden="1">
      <c r="A130" s="80"/>
      <c r="B130" s="506"/>
      <c r="C130" s="507"/>
      <c r="D130" s="508"/>
      <c r="E130" s="509"/>
      <c r="F130" s="494"/>
      <c r="G130" s="88"/>
      <c r="H130" s="399"/>
      <c r="I130" s="494"/>
      <c r="J130" s="399"/>
      <c r="K130" s="399"/>
      <c r="L130" s="399"/>
      <c r="M130" s="510"/>
      <c r="N130" s="511"/>
      <c r="O130" s="399"/>
      <c r="P130" s="491"/>
      <c r="Q130" s="527"/>
      <c r="R130" s="507"/>
      <c r="S130" s="399">
        <f>R130*E127</f>
        <v>0</v>
      </c>
      <c r="T130" s="399"/>
    </row>
    <row r="131" spans="1:20" s="515" customFormat="1" ht="12" hidden="1">
      <c r="A131" s="80"/>
      <c r="B131" s="506"/>
      <c r="C131" s="507"/>
      <c r="D131" s="508"/>
      <c r="E131" s="509"/>
      <c r="F131" s="494"/>
      <c r="G131" s="88"/>
      <c r="H131" s="399"/>
      <c r="I131" s="494"/>
      <c r="J131" s="399"/>
      <c r="K131" s="399"/>
      <c r="L131" s="399"/>
      <c r="M131" s="510"/>
      <c r="N131" s="511"/>
      <c r="O131" s="399"/>
      <c r="P131" s="494"/>
      <c r="Q131" s="527"/>
      <c r="R131" s="507"/>
      <c r="S131" s="399">
        <f>R131*E127</f>
        <v>0</v>
      </c>
      <c r="T131" s="399"/>
    </row>
    <row r="132" spans="1:20" s="515" customFormat="1" ht="12" hidden="1">
      <c r="A132" s="80"/>
      <c r="B132" s="506"/>
      <c r="C132" s="507"/>
      <c r="D132" s="508"/>
      <c r="E132" s="509"/>
      <c r="F132" s="494"/>
      <c r="G132" s="88"/>
      <c r="H132" s="399"/>
      <c r="I132" s="494"/>
      <c r="J132" s="399"/>
      <c r="K132" s="399"/>
      <c r="L132" s="399"/>
      <c r="M132" s="510"/>
      <c r="N132" s="511"/>
      <c r="O132" s="399"/>
      <c r="P132" s="494"/>
      <c r="Q132" s="527"/>
      <c r="R132" s="507"/>
      <c r="S132" s="399">
        <f>R132*E127</f>
        <v>0</v>
      </c>
      <c r="T132" s="399"/>
    </row>
    <row r="133" spans="1:20" s="79" customFormat="1" ht="12" hidden="1">
      <c r="A133" s="80"/>
      <c r="B133" s="506"/>
      <c r="C133" s="507"/>
      <c r="D133" s="508"/>
      <c r="E133" s="509"/>
      <c r="F133" s="494"/>
      <c r="G133" s="88"/>
      <c r="H133" s="399"/>
      <c r="I133" s="494"/>
      <c r="J133" s="399"/>
      <c r="K133" s="399"/>
      <c r="L133" s="399"/>
      <c r="M133" s="510"/>
      <c r="N133" s="511"/>
      <c r="O133" s="399"/>
      <c r="P133" s="494"/>
      <c r="Q133" s="527"/>
      <c r="R133" s="507"/>
      <c r="S133" s="399">
        <f>R133*E127</f>
        <v>0</v>
      </c>
      <c r="T133" s="88"/>
    </row>
    <row r="134" spans="1:20" s="79" customFormat="1" ht="12" hidden="1">
      <c r="A134" s="80"/>
      <c r="B134" s="506"/>
      <c r="C134" s="507"/>
      <c r="D134" s="508"/>
      <c r="E134" s="509"/>
      <c r="F134" s="494"/>
      <c r="G134" s="88"/>
      <c r="H134" s="399"/>
      <c r="I134" s="494"/>
      <c r="J134" s="399"/>
      <c r="K134" s="399"/>
      <c r="L134" s="399"/>
      <c r="M134" s="510"/>
      <c r="N134" s="511"/>
      <c r="O134" s="399"/>
      <c r="P134" s="494"/>
      <c r="Q134" s="527"/>
      <c r="R134" s="507"/>
      <c r="S134" s="399">
        <f>R134*E127</f>
        <v>0</v>
      </c>
      <c r="T134" s="399"/>
    </row>
    <row r="135" spans="1:20" s="79" customFormat="1" ht="12" hidden="1">
      <c r="A135" s="80"/>
      <c r="B135" s="506"/>
      <c r="C135" s="492"/>
      <c r="D135" s="508"/>
      <c r="E135" s="509"/>
      <c r="F135" s="494"/>
      <c r="G135" s="88"/>
      <c r="H135" s="399"/>
      <c r="I135" s="494"/>
      <c r="J135" s="399"/>
      <c r="K135" s="399"/>
      <c r="L135" s="399"/>
      <c r="M135" s="510"/>
      <c r="N135" s="511"/>
      <c r="O135" s="399"/>
      <c r="P135" s="494"/>
      <c r="Q135" s="527"/>
      <c r="R135" s="507"/>
      <c r="S135" s="399">
        <f>R135*E127</f>
        <v>0</v>
      </c>
      <c r="T135" s="399"/>
    </row>
    <row r="136" spans="1:20" s="89" customFormat="1" ht="60">
      <c r="A136" s="72"/>
      <c r="B136" s="808" t="str">
        <f>IF(B144&lt;&gt;0, "11-55       8-1 " &amp;"           11-56                       8-2                  ·="&amp;B144+0,"11-55 8-1")</f>
        <v>11-55       8-1            11-56                       8-2                  ·=2</v>
      </c>
      <c r="C136" s="902" t="str">
        <f>IF(B144&lt;&gt;0,"ò»Ù»ÝïÇ Ñ³ñÃ»óÝáÕ ß»ñï "&amp;B144*5+20&amp;"ÙÙ Ñ³ëï. ","ò»Ù»ÝïÇ Ñ³ñÃ»óÝáÕ ß»ñï 20ÙÙ Ñ³ëï. ")</f>
        <v xml:space="preserve">ò»Ù»ÝïÇ Ñ³ñÃ»óÝáÕ ß»ñï 30ÙÙ Ñ³ëï. </v>
      </c>
      <c r="D136" s="480" t="s">
        <v>96</v>
      </c>
      <c r="E136" s="73">
        <v>9.9700000000000006</v>
      </c>
      <c r="F136" s="809">
        <f>IF(B144&lt;&gt;0,0.188+B144*0.0034,0.188)</f>
        <v>0.1948</v>
      </c>
      <c r="G136" s="74">
        <f>F136*E136</f>
        <v>1.9421560000000002</v>
      </c>
      <c r="H136" s="74">
        <f>$H$9*F136</f>
        <v>0.24624700635470828</v>
      </c>
      <c r="I136" s="903">
        <f>IF(B144&lt;&gt;0,0.0095+0.0023*B144,0.0095)</f>
        <v>1.41E-2</v>
      </c>
      <c r="J136" s="74">
        <f>E136*I136</f>
        <v>0.14057700000000001</v>
      </c>
      <c r="K136" s="74">
        <f>$K$9*I136</f>
        <v>4.1502786E-2</v>
      </c>
      <c r="L136" s="75">
        <f>(R136*T136+R137*T137+R138*T138+R139*T139+R140*T140+R141*T141+R142*T142+R143*T143+R144*T144)*L$9</f>
        <v>1.0064137734</v>
      </c>
      <c r="M136" s="76">
        <f>H136+K136+L136</f>
        <v>1.2941635657547084</v>
      </c>
      <c r="N136" s="77">
        <f>M136*E136</f>
        <v>12.902810750574444</v>
      </c>
      <c r="O136" s="74">
        <f>E136*L136</f>
        <v>10.033945320798001</v>
      </c>
      <c r="P136" s="539" t="s">
        <v>111</v>
      </c>
      <c r="Q136" s="540" t="s">
        <v>29</v>
      </c>
      <c r="R136" s="809">
        <f>IF(B144&lt;&gt;0,0.0204+0.0051*B144,0.0204)</f>
        <v>3.0600000000000002E-2</v>
      </c>
      <c r="S136" s="542">
        <f>R136*E136</f>
        <v>0.30508200000000002</v>
      </c>
      <c r="T136" s="907">
        <v>28.7</v>
      </c>
    </row>
    <row r="137" spans="1:20" s="79" customFormat="1" ht="12" hidden="1" customHeight="1">
      <c r="A137" s="80"/>
      <c r="B137" s="811"/>
      <c r="C137" s="105"/>
      <c r="D137" s="103"/>
      <c r="E137" s="393"/>
      <c r="F137" s="477"/>
      <c r="G137" s="82"/>
      <c r="H137" s="82"/>
      <c r="I137" s="97"/>
      <c r="J137" s="83"/>
      <c r="K137" s="83"/>
      <c r="L137" s="84"/>
      <c r="M137" s="85"/>
      <c r="N137" s="86"/>
      <c r="O137" s="84"/>
      <c r="P137" s="97"/>
      <c r="Q137" s="478"/>
      <c r="R137" s="104"/>
      <c r="S137" s="97">
        <f>R137*E136</f>
        <v>0</v>
      </c>
      <c r="T137" s="477"/>
    </row>
    <row r="138" spans="1:20" s="79" customFormat="1" ht="12" hidden="1" customHeight="1">
      <c r="A138" s="80"/>
      <c r="B138" s="811"/>
      <c r="C138" s="105"/>
      <c r="D138" s="103"/>
      <c r="E138" s="393"/>
      <c r="F138" s="477"/>
      <c r="G138" s="82"/>
      <c r="H138" s="82"/>
      <c r="I138" s="97"/>
      <c r="J138" s="83"/>
      <c r="K138" s="83"/>
      <c r="L138" s="84"/>
      <c r="M138" s="85"/>
      <c r="N138" s="86"/>
      <c r="O138" s="84"/>
      <c r="P138" s="97"/>
      <c r="Q138" s="478"/>
      <c r="R138" s="104"/>
      <c r="S138" s="97">
        <f>R138*E136</f>
        <v>0</v>
      </c>
      <c r="T138" s="477"/>
    </row>
    <row r="139" spans="1:20" s="79" customFormat="1" ht="12" hidden="1" customHeight="1">
      <c r="A139" s="80"/>
      <c r="B139" s="811"/>
      <c r="C139" s="105"/>
      <c r="D139" s="103"/>
      <c r="E139" s="393"/>
      <c r="F139" s="477"/>
      <c r="G139" s="82"/>
      <c r="H139" s="82"/>
      <c r="I139" s="97"/>
      <c r="J139" s="83"/>
      <c r="K139" s="83"/>
      <c r="L139" s="84"/>
      <c r="M139" s="85"/>
      <c r="N139" s="86"/>
      <c r="O139" s="84"/>
      <c r="P139" s="97"/>
      <c r="Q139" s="478"/>
      <c r="R139" s="104"/>
      <c r="S139" s="97">
        <f>R139*E136</f>
        <v>0</v>
      </c>
      <c r="T139" s="477"/>
    </row>
    <row r="140" spans="1:20" s="79" customFormat="1" ht="12" hidden="1" customHeight="1">
      <c r="A140" s="80"/>
      <c r="B140" s="811"/>
      <c r="C140" s="105"/>
      <c r="D140" s="103"/>
      <c r="E140" s="393"/>
      <c r="F140" s="477"/>
      <c r="G140" s="82"/>
      <c r="H140" s="82"/>
      <c r="I140" s="97"/>
      <c r="J140" s="83"/>
      <c r="K140" s="83"/>
      <c r="L140" s="84"/>
      <c r="M140" s="85"/>
      <c r="N140" s="86"/>
      <c r="O140" s="84"/>
      <c r="P140" s="97"/>
      <c r="Q140" s="478"/>
      <c r="R140" s="104"/>
      <c r="S140" s="97">
        <f>R140*E136</f>
        <v>0</v>
      </c>
      <c r="T140" s="477"/>
    </row>
    <row r="141" spans="1:20" s="79" customFormat="1" ht="12" hidden="1" customHeight="1">
      <c r="A141" s="80"/>
      <c r="B141" s="811"/>
      <c r="C141" s="105"/>
      <c r="D141" s="103"/>
      <c r="E141" s="393"/>
      <c r="F141" s="477"/>
      <c r="G141" s="82"/>
      <c r="H141" s="82"/>
      <c r="I141" s="97"/>
      <c r="J141" s="83"/>
      <c r="K141" s="83"/>
      <c r="L141" s="84"/>
      <c r="M141" s="85"/>
      <c r="N141" s="86"/>
      <c r="O141" s="84"/>
      <c r="P141" s="97"/>
      <c r="Q141" s="478"/>
      <c r="R141" s="104"/>
      <c r="S141" s="97">
        <f>R141*E136</f>
        <v>0</v>
      </c>
      <c r="T141" s="477"/>
    </row>
    <row r="142" spans="1:20" s="79" customFormat="1" ht="12" hidden="1" customHeight="1">
      <c r="A142" s="80"/>
      <c r="B142" s="811"/>
      <c r="C142" s="105"/>
      <c r="D142" s="103"/>
      <c r="E142" s="393"/>
      <c r="F142" s="477"/>
      <c r="G142" s="82"/>
      <c r="H142" s="82"/>
      <c r="I142" s="97"/>
      <c r="J142" s="83"/>
      <c r="K142" s="83"/>
      <c r="L142" s="84"/>
      <c r="M142" s="85"/>
      <c r="N142" s="86"/>
      <c r="O142" s="84"/>
      <c r="P142" s="97"/>
      <c r="Q142" s="478"/>
      <c r="R142" s="104"/>
      <c r="S142" s="97">
        <f>R142*E136</f>
        <v>0</v>
      </c>
      <c r="T142" s="477"/>
    </row>
    <row r="143" spans="1:20" s="79" customFormat="1" ht="12" hidden="1" customHeight="1">
      <c r="A143" s="80"/>
      <c r="B143" s="811"/>
      <c r="C143" s="105"/>
      <c r="D143" s="103"/>
      <c r="E143" s="393"/>
      <c r="F143" s="477"/>
      <c r="G143" s="82"/>
      <c r="H143" s="82"/>
      <c r="I143" s="97"/>
      <c r="J143" s="83"/>
      <c r="K143" s="83"/>
      <c r="L143" s="84"/>
      <c r="M143" s="85"/>
      <c r="N143" s="86"/>
      <c r="O143" s="84"/>
      <c r="P143" s="97"/>
      <c r="Q143" s="478"/>
      <c r="R143" s="104"/>
      <c r="S143" s="97">
        <f>R143*E136</f>
        <v>0</v>
      </c>
      <c r="T143" s="477"/>
    </row>
    <row r="144" spans="1:20" s="79" customFormat="1" ht="12">
      <c r="A144" s="80"/>
      <c r="B144" s="431">
        <v>2</v>
      </c>
      <c r="C144" s="517"/>
      <c r="D144" s="103"/>
      <c r="E144" s="393"/>
      <c r="F144" s="534"/>
      <c r="G144" s="82"/>
      <c r="H144" s="82"/>
      <c r="I144" s="904"/>
      <c r="J144" s="91"/>
      <c r="K144" s="91"/>
      <c r="L144" s="84"/>
      <c r="M144" s="85"/>
      <c r="N144" s="86"/>
      <c r="O144" s="84"/>
      <c r="P144" s="97"/>
      <c r="Q144" s="478"/>
      <c r="R144" s="535"/>
      <c r="S144" s="97">
        <f>R144*E136</f>
        <v>0</v>
      </c>
      <c r="T144" s="477"/>
    </row>
    <row r="145" spans="1:20" s="89" customFormat="1" ht="36">
      <c r="A145" s="72">
        <v>15</v>
      </c>
      <c r="B145" s="536" t="s">
        <v>119</v>
      </c>
      <c r="C145" s="537" t="s">
        <v>120</v>
      </c>
      <c r="D145" s="538" t="s">
        <v>30</v>
      </c>
      <c r="E145" s="481">
        <v>5.0999999999999996</v>
      </c>
      <c r="F145" s="488">
        <v>1.08</v>
      </c>
      <c r="G145" s="74">
        <f>F145*E145</f>
        <v>5.508</v>
      </c>
      <c r="H145" s="74">
        <f>F145*$H$9</f>
        <v>1.3652298093587525</v>
      </c>
      <c r="I145" s="486">
        <v>0.05</v>
      </c>
      <c r="J145" s="74">
        <f>I145*E145</f>
        <v>0.255</v>
      </c>
      <c r="K145" s="74">
        <f>$K$9*I145</f>
        <v>0.147173</v>
      </c>
      <c r="L145" s="75">
        <f>(R145*T145+R146*T146+R147*T147+R148*T148+R149*T149+R150*T150+R151*T151+R152*T152+R153*T153)*L$9</f>
        <v>4.4303200199999999</v>
      </c>
      <c r="M145" s="76">
        <f>H145+K145+L145</f>
        <v>5.9427228293587522</v>
      </c>
      <c r="N145" s="77">
        <f>M145*E145</f>
        <v>30.307886429729635</v>
      </c>
      <c r="O145" s="74">
        <f>E145*L145</f>
        <v>22.594632101999998</v>
      </c>
      <c r="P145" s="539" t="s">
        <v>121</v>
      </c>
      <c r="Q145" s="540" t="s">
        <v>30</v>
      </c>
      <c r="R145" s="541">
        <v>1.02</v>
      </c>
      <c r="S145" s="542">
        <f>R145*E145</f>
        <v>5.202</v>
      </c>
      <c r="T145" s="543">
        <v>3.3</v>
      </c>
    </row>
    <row r="146" spans="1:20" s="89" customFormat="1" ht="12">
      <c r="A146" s="90"/>
      <c r="B146" s="544"/>
      <c r="C146" s="545"/>
      <c r="D146" s="544"/>
      <c r="E146" s="535"/>
      <c r="F146" s="534"/>
      <c r="G146" s="388"/>
      <c r="H146" s="388"/>
      <c r="I146" s="534"/>
      <c r="J146" s="91"/>
      <c r="K146" s="91"/>
      <c r="L146" s="92"/>
      <c r="M146" s="438"/>
      <c r="N146" s="93"/>
      <c r="O146" s="92"/>
      <c r="P146" s="94" t="s">
        <v>115</v>
      </c>
      <c r="Q146" s="444" t="s">
        <v>98</v>
      </c>
      <c r="R146" s="546">
        <v>5</v>
      </c>
      <c r="S146" s="101">
        <f>R146*E145</f>
        <v>25.5</v>
      </c>
      <c r="T146" s="547">
        <v>0.1</v>
      </c>
    </row>
    <row r="147" spans="1:20" s="89" customFormat="1" ht="12" hidden="1">
      <c r="A147" s="80"/>
      <c r="B147" s="489"/>
      <c r="C147" s="492"/>
      <c r="D147" s="489"/>
      <c r="E147" s="490"/>
      <c r="F147" s="491"/>
      <c r="G147" s="82"/>
      <c r="H147" s="82"/>
      <c r="I147" s="491"/>
      <c r="J147" s="83"/>
      <c r="K147" s="83"/>
      <c r="L147" s="84"/>
      <c r="M147" s="85"/>
      <c r="N147" s="86"/>
      <c r="O147" s="84"/>
      <c r="P147" s="492"/>
      <c r="Q147" s="548"/>
      <c r="R147" s="495"/>
      <c r="S147" s="97">
        <f>R147*E145</f>
        <v>0</v>
      </c>
      <c r="T147" s="549"/>
    </row>
    <row r="148" spans="1:20" s="89" customFormat="1" ht="12" hidden="1">
      <c r="A148" s="80"/>
      <c r="B148" s="489"/>
      <c r="C148" s="492"/>
      <c r="D148" s="489"/>
      <c r="E148" s="490"/>
      <c r="F148" s="491"/>
      <c r="G148" s="82"/>
      <c r="H148" s="82"/>
      <c r="I148" s="491"/>
      <c r="J148" s="83"/>
      <c r="K148" s="83"/>
      <c r="L148" s="84"/>
      <c r="M148" s="85"/>
      <c r="N148" s="86"/>
      <c r="O148" s="84"/>
      <c r="P148" s="492"/>
      <c r="Q148" s="548"/>
      <c r="R148" s="495"/>
      <c r="S148" s="97">
        <f>R148*E145</f>
        <v>0</v>
      </c>
      <c r="T148" s="549"/>
    </row>
    <row r="149" spans="1:20" s="89" customFormat="1" ht="12" hidden="1">
      <c r="A149" s="80"/>
      <c r="B149" s="489"/>
      <c r="C149" s="492"/>
      <c r="D149" s="489"/>
      <c r="E149" s="490"/>
      <c r="F149" s="491"/>
      <c r="G149" s="82"/>
      <c r="H149" s="82"/>
      <c r="I149" s="491"/>
      <c r="J149" s="83"/>
      <c r="K149" s="83"/>
      <c r="L149" s="84"/>
      <c r="M149" s="85"/>
      <c r="N149" s="86"/>
      <c r="O149" s="84"/>
      <c r="P149" s="492"/>
      <c r="Q149" s="548"/>
      <c r="R149" s="495"/>
      <c r="S149" s="97">
        <f>R149*E145</f>
        <v>0</v>
      </c>
      <c r="T149" s="549"/>
    </row>
    <row r="150" spans="1:20" s="89" customFormat="1" ht="12" hidden="1">
      <c r="A150" s="80"/>
      <c r="B150" s="489"/>
      <c r="C150" s="492"/>
      <c r="D150" s="489"/>
      <c r="E150" s="490"/>
      <c r="F150" s="491"/>
      <c r="G150" s="82"/>
      <c r="H150" s="82"/>
      <c r="I150" s="491"/>
      <c r="J150" s="83"/>
      <c r="K150" s="83"/>
      <c r="L150" s="84"/>
      <c r="M150" s="85"/>
      <c r="N150" s="86"/>
      <c r="O150" s="84"/>
      <c r="P150" s="492"/>
      <c r="Q150" s="548"/>
      <c r="R150" s="495"/>
      <c r="S150" s="97">
        <f>R150*E145</f>
        <v>0</v>
      </c>
      <c r="T150" s="549"/>
    </row>
    <row r="151" spans="1:20" s="89" customFormat="1" ht="12" hidden="1">
      <c r="A151" s="80"/>
      <c r="B151" s="489"/>
      <c r="C151" s="492"/>
      <c r="D151" s="489"/>
      <c r="E151" s="490"/>
      <c r="F151" s="491"/>
      <c r="G151" s="82"/>
      <c r="H151" s="82"/>
      <c r="I151" s="491"/>
      <c r="J151" s="83"/>
      <c r="K151" s="83"/>
      <c r="L151" s="84"/>
      <c r="M151" s="85"/>
      <c r="N151" s="86"/>
      <c r="O151" s="84"/>
      <c r="P151" s="492"/>
      <c r="Q151" s="548"/>
      <c r="R151" s="495"/>
      <c r="S151" s="97">
        <f>R151*E145</f>
        <v>0</v>
      </c>
      <c r="T151" s="549"/>
    </row>
    <row r="152" spans="1:20" s="89" customFormat="1" ht="12" hidden="1">
      <c r="A152" s="80"/>
      <c r="B152" s="489"/>
      <c r="C152" s="492"/>
      <c r="D152" s="489"/>
      <c r="E152" s="490"/>
      <c r="F152" s="491"/>
      <c r="G152" s="82"/>
      <c r="H152" s="82"/>
      <c r="I152" s="491"/>
      <c r="J152" s="83"/>
      <c r="K152" s="83"/>
      <c r="L152" s="84"/>
      <c r="M152" s="85"/>
      <c r="N152" s="86"/>
      <c r="O152" s="84"/>
      <c r="P152" s="492"/>
      <c r="Q152" s="548"/>
      <c r="R152" s="495"/>
      <c r="S152" s="97">
        <f>R152*E145</f>
        <v>0</v>
      </c>
      <c r="T152" s="549"/>
    </row>
    <row r="153" spans="1:20" s="89" customFormat="1" ht="12" hidden="1">
      <c r="A153" s="80"/>
      <c r="B153" s="489"/>
      <c r="C153" s="492"/>
      <c r="D153" s="489"/>
      <c r="E153" s="490"/>
      <c r="F153" s="491"/>
      <c r="G153" s="82"/>
      <c r="H153" s="82"/>
      <c r="I153" s="491"/>
      <c r="J153" s="83"/>
      <c r="K153" s="83"/>
      <c r="L153" s="84"/>
      <c r="M153" s="85"/>
      <c r="N153" s="86"/>
      <c r="O153" s="84"/>
      <c r="P153" s="492"/>
      <c r="Q153" s="548"/>
      <c r="R153" s="495"/>
      <c r="S153" s="97">
        <f>R153*E145</f>
        <v>0</v>
      </c>
      <c r="T153" s="549"/>
    </row>
    <row r="154" spans="1:20" s="515" customFormat="1" ht="24">
      <c r="A154" s="72">
        <v>16</v>
      </c>
      <c r="B154" s="875" t="s">
        <v>228</v>
      </c>
      <c r="C154" s="876" t="s">
        <v>236</v>
      </c>
      <c r="D154" s="877" t="s">
        <v>125</v>
      </c>
      <c r="E154" s="485">
        <f>4.67/0.06</f>
        <v>77.833333333333329</v>
      </c>
      <c r="F154" s="424">
        <f>0.269</f>
        <v>0.26900000000000002</v>
      </c>
      <c r="G154" s="405">
        <f>F154*E154</f>
        <v>20.937166666666666</v>
      </c>
      <c r="H154" s="405">
        <f>F154*$H$9</f>
        <v>0.34004335066435593</v>
      </c>
      <c r="I154" s="424">
        <f>0.0116</f>
        <v>1.1599999999999999E-2</v>
      </c>
      <c r="J154" s="405">
        <f>I154*E154</f>
        <v>0.9028666666666666</v>
      </c>
      <c r="K154" s="405">
        <f>$K$9*I154</f>
        <v>3.4144135999999999E-2</v>
      </c>
      <c r="L154" s="406">
        <f>(R154*T154+R155*T155+R156*T156+R157*T157+R158*T158+R159*T159+R160*T160+R161*T161+R162*T162)*L$9</f>
        <v>9.8237132280000014E-2</v>
      </c>
      <c r="M154" s="407">
        <f>H154+K154+L154</f>
        <v>0.47242461894435595</v>
      </c>
      <c r="N154" s="408">
        <f>M154*E154</f>
        <v>36.770382841169038</v>
      </c>
      <c r="O154" s="405">
        <f>E154*L154</f>
        <v>7.6461234624600003</v>
      </c>
      <c r="P154" s="878" t="s">
        <v>229</v>
      </c>
      <c r="Q154" s="879" t="s">
        <v>30</v>
      </c>
      <c r="R154" s="485">
        <f>0.157/15*0.6</f>
        <v>6.28E-3</v>
      </c>
      <c r="S154" s="880">
        <f>R154*E154</f>
        <v>0.4887933333333333</v>
      </c>
      <c r="T154" s="881">
        <v>3.3</v>
      </c>
    </row>
    <row r="155" spans="1:20" s="515" customFormat="1" ht="12">
      <c r="A155" s="90"/>
      <c r="B155" s="882"/>
      <c r="C155" s="883"/>
      <c r="D155" s="884"/>
      <c r="E155" s="885"/>
      <c r="F155" s="453"/>
      <c r="G155" s="428"/>
      <c r="H155" s="428"/>
      <c r="I155" s="453"/>
      <c r="J155" s="422"/>
      <c r="K155" s="422"/>
      <c r="L155" s="421"/>
      <c r="M155" s="450"/>
      <c r="N155" s="429"/>
      <c r="O155" s="421"/>
      <c r="P155" s="886" t="s">
        <v>115</v>
      </c>
      <c r="Q155" s="887" t="s">
        <v>98</v>
      </c>
      <c r="R155" s="888">
        <f>0.1*5</f>
        <v>0.5</v>
      </c>
      <c r="S155" s="416">
        <f>R155*E154</f>
        <v>38.916666666666664</v>
      </c>
      <c r="T155" s="889">
        <v>0.13</v>
      </c>
    </row>
    <row r="156" spans="1:20" s="515" customFormat="1" ht="12" hidden="1">
      <c r="A156" s="80"/>
      <c r="B156" s="890"/>
      <c r="C156" s="891"/>
      <c r="D156" s="892"/>
      <c r="E156" s="893"/>
      <c r="F156" s="458"/>
      <c r="G156" s="409"/>
      <c r="H156" s="409"/>
      <c r="I156" s="458"/>
      <c r="J156" s="411"/>
      <c r="K156" s="411"/>
      <c r="L156" s="412"/>
      <c r="M156" s="413"/>
      <c r="N156" s="414"/>
      <c r="O156" s="412"/>
      <c r="P156" s="458"/>
      <c r="Q156" s="894"/>
      <c r="R156" s="895"/>
      <c r="S156" s="410">
        <f>R156*E154</f>
        <v>0</v>
      </c>
      <c r="T156" s="896"/>
    </row>
    <row r="157" spans="1:20" s="515" customFormat="1" ht="12" hidden="1">
      <c r="A157" s="80"/>
      <c r="B157" s="890"/>
      <c r="C157" s="891"/>
      <c r="D157" s="892"/>
      <c r="E157" s="893"/>
      <c r="F157" s="458"/>
      <c r="G157" s="409"/>
      <c r="H157" s="409"/>
      <c r="I157" s="458"/>
      <c r="J157" s="411"/>
      <c r="K157" s="411"/>
      <c r="L157" s="412"/>
      <c r="M157" s="413"/>
      <c r="N157" s="414"/>
      <c r="O157" s="412"/>
      <c r="P157" s="458"/>
      <c r="Q157" s="894"/>
      <c r="R157" s="895"/>
      <c r="S157" s="410">
        <f>R157*E154</f>
        <v>0</v>
      </c>
      <c r="T157" s="896"/>
    </row>
    <row r="158" spans="1:20" s="515" customFormat="1" ht="12" hidden="1">
      <c r="A158" s="80"/>
      <c r="B158" s="890"/>
      <c r="C158" s="891"/>
      <c r="D158" s="892"/>
      <c r="E158" s="893"/>
      <c r="F158" s="458"/>
      <c r="G158" s="409"/>
      <c r="H158" s="409"/>
      <c r="I158" s="458"/>
      <c r="J158" s="411"/>
      <c r="K158" s="411"/>
      <c r="L158" s="412"/>
      <c r="M158" s="413"/>
      <c r="N158" s="414"/>
      <c r="O158" s="412"/>
      <c r="P158" s="458"/>
      <c r="Q158" s="894"/>
      <c r="R158" s="895"/>
      <c r="S158" s="410">
        <f>R158*E154</f>
        <v>0</v>
      </c>
      <c r="T158" s="896"/>
    </row>
    <row r="159" spans="1:20" s="515" customFormat="1" ht="12" hidden="1">
      <c r="A159" s="80"/>
      <c r="B159" s="890"/>
      <c r="C159" s="891"/>
      <c r="D159" s="892"/>
      <c r="E159" s="893"/>
      <c r="F159" s="458"/>
      <c r="G159" s="409"/>
      <c r="H159" s="409"/>
      <c r="I159" s="458"/>
      <c r="J159" s="411"/>
      <c r="K159" s="411"/>
      <c r="L159" s="412"/>
      <c r="M159" s="413"/>
      <c r="N159" s="414"/>
      <c r="O159" s="412"/>
      <c r="P159" s="458"/>
      <c r="Q159" s="894"/>
      <c r="R159" s="895"/>
      <c r="S159" s="410">
        <f>R159*E154</f>
        <v>0</v>
      </c>
      <c r="T159" s="896"/>
    </row>
    <row r="160" spans="1:20" s="515" customFormat="1" ht="12" hidden="1">
      <c r="A160" s="80"/>
      <c r="B160" s="890"/>
      <c r="C160" s="891"/>
      <c r="D160" s="892"/>
      <c r="E160" s="893"/>
      <c r="F160" s="458"/>
      <c r="G160" s="409"/>
      <c r="H160" s="409"/>
      <c r="I160" s="458"/>
      <c r="J160" s="411"/>
      <c r="K160" s="411"/>
      <c r="L160" s="412"/>
      <c r="M160" s="413"/>
      <c r="N160" s="414"/>
      <c r="O160" s="412"/>
      <c r="P160" s="458"/>
      <c r="Q160" s="894"/>
      <c r="R160" s="895"/>
      <c r="S160" s="410">
        <f>R160*E154</f>
        <v>0</v>
      </c>
      <c r="T160" s="896"/>
    </row>
    <row r="161" spans="1:22" s="515" customFormat="1" ht="12" hidden="1">
      <c r="A161" s="80"/>
      <c r="B161" s="890"/>
      <c r="C161" s="891"/>
      <c r="D161" s="892"/>
      <c r="E161" s="893"/>
      <c r="F161" s="458"/>
      <c r="G161" s="409"/>
      <c r="H161" s="409"/>
      <c r="I161" s="458"/>
      <c r="J161" s="411"/>
      <c r="K161" s="411"/>
      <c r="L161" s="412"/>
      <c r="M161" s="413"/>
      <c r="N161" s="414"/>
      <c r="O161" s="412"/>
      <c r="P161" s="458"/>
      <c r="Q161" s="894"/>
      <c r="R161" s="895"/>
      <c r="S161" s="410">
        <f>R161*E154</f>
        <v>0</v>
      </c>
      <c r="T161" s="896"/>
    </row>
    <row r="162" spans="1:22" s="515" customFormat="1" ht="12">
      <c r="A162" s="90"/>
      <c r="B162" s="897"/>
      <c r="C162" s="900"/>
      <c r="D162" s="901"/>
      <c r="E162" s="885"/>
      <c r="F162" s="453"/>
      <c r="G162" s="409"/>
      <c r="H162" s="409"/>
      <c r="I162" s="453"/>
      <c r="J162" s="422"/>
      <c r="K162" s="422"/>
      <c r="L162" s="412"/>
      <c r="M162" s="413"/>
      <c r="N162" s="414"/>
      <c r="O162" s="412"/>
      <c r="P162" s="453"/>
      <c r="Q162" s="898"/>
      <c r="R162" s="888"/>
      <c r="S162" s="410">
        <f>R162*E154</f>
        <v>0</v>
      </c>
      <c r="T162" s="889"/>
    </row>
    <row r="163" spans="1:22" s="397" customFormat="1" ht="84">
      <c r="A163" s="908">
        <v>17</v>
      </c>
      <c r="B163" s="906" t="s">
        <v>94</v>
      </c>
      <c r="C163" s="395" t="s">
        <v>208</v>
      </c>
      <c r="D163" s="459" t="s">
        <v>30</v>
      </c>
      <c r="E163" s="460">
        <f>3.65+3.61+1.89+1.68+7.56</f>
        <v>18.39</v>
      </c>
      <c r="F163" s="461">
        <v>0</v>
      </c>
      <c r="G163" s="462">
        <f>F163*E163</f>
        <v>0</v>
      </c>
      <c r="H163" s="462">
        <f>F163*$H$9</f>
        <v>0</v>
      </c>
      <c r="I163" s="461">
        <f>IF(B171=1,0.33,IF(B171=2,0.39,IF(B171=5,0.55,IF(B171=6,0.6,IF(B171=9,0.75,IF(B171=12,0.9,IF(B171=14,1,IF(B171=17,1.15,0.27))))))))</f>
        <v>0.27</v>
      </c>
      <c r="J163" s="462">
        <f>I163*E163</f>
        <v>4.9653</v>
      </c>
      <c r="K163" s="462">
        <f>$K$9*I163</f>
        <v>0.79473420000000006</v>
      </c>
      <c r="L163" s="463">
        <f>(R163*T163+R164*T164+R165*T165+R166*T166+R167*T167+R168*T168+R169*T169+R170*T170+R171*T171)*L$9/1.7</f>
        <v>15.504300000000004</v>
      </c>
      <c r="M163" s="462">
        <f>H163+K163+L163</f>
        <v>16.299034200000005</v>
      </c>
      <c r="N163" s="464">
        <f>M163*E163</f>
        <v>299.73923893800008</v>
      </c>
      <c r="O163" s="462">
        <f>E163*L163</f>
        <v>285.12407700000011</v>
      </c>
      <c r="P163" s="395" t="s">
        <v>92</v>
      </c>
      <c r="Q163" s="459" t="s">
        <v>30</v>
      </c>
      <c r="R163" s="460">
        <v>1</v>
      </c>
      <c r="S163" s="465">
        <f>R163*E163</f>
        <v>18.39</v>
      </c>
      <c r="T163" s="466">
        <v>23</v>
      </c>
      <c r="U163" s="396"/>
      <c r="V163" s="396"/>
    </row>
    <row r="164" spans="1:22" s="397" customFormat="1" ht="12" hidden="1" customHeight="1">
      <c r="A164" s="909"/>
      <c r="B164" s="430"/>
      <c r="C164" s="105"/>
      <c r="D164" s="107"/>
      <c r="E164" s="417"/>
      <c r="F164" s="412"/>
      <c r="G164" s="412"/>
      <c r="H164" s="412"/>
      <c r="I164" s="412"/>
      <c r="J164" s="411"/>
      <c r="K164" s="411"/>
      <c r="L164" s="412"/>
      <c r="M164" s="412"/>
      <c r="N164" s="418"/>
      <c r="O164" s="412"/>
      <c r="P164" s="105"/>
      <c r="Q164" s="107"/>
      <c r="R164" s="419"/>
      <c r="S164" s="420">
        <f>R164*E163</f>
        <v>0</v>
      </c>
      <c r="T164" s="412"/>
      <c r="U164" s="396"/>
      <c r="V164" s="396"/>
    </row>
    <row r="165" spans="1:22" s="397" customFormat="1" ht="12" hidden="1" customHeight="1">
      <c r="A165" s="909"/>
      <c r="B165" s="430"/>
      <c r="C165" s="105"/>
      <c r="D165" s="107"/>
      <c r="E165" s="417"/>
      <c r="F165" s="412"/>
      <c r="G165" s="412"/>
      <c r="H165" s="412"/>
      <c r="I165" s="412"/>
      <c r="J165" s="411"/>
      <c r="K165" s="411"/>
      <c r="L165" s="412"/>
      <c r="M165" s="412"/>
      <c r="N165" s="418"/>
      <c r="O165" s="412"/>
      <c r="P165" s="105"/>
      <c r="Q165" s="107"/>
      <c r="R165" s="419"/>
      <c r="S165" s="420">
        <f>R165*E163</f>
        <v>0</v>
      </c>
      <c r="T165" s="412"/>
      <c r="U165" s="396"/>
      <c r="V165" s="396"/>
    </row>
    <row r="166" spans="1:22" s="397" customFormat="1" ht="12" hidden="1" customHeight="1">
      <c r="A166" s="909"/>
      <c r="B166" s="430"/>
      <c r="C166" s="105"/>
      <c r="D166" s="107"/>
      <c r="E166" s="417"/>
      <c r="F166" s="412"/>
      <c r="G166" s="412"/>
      <c r="H166" s="412"/>
      <c r="I166" s="412"/>
      <c r="J166" s="411"/>
      <c r="K166" s="411"/>
      <c r="L166" s="412"/>
      <c r="M166" s="412"/>
      <c r="N166" s="418"/>
      <c r="O166" s="412"/>
      <c r="P166" s="105"/>
      <c r="Q166" s="107"/>
      <c r="R166" s="419"/>
      <c r="S166" s="420">
        <f>R166*E163</f>
        <v>0</v>
      </c>
      <c r="T166" s="412"/>
      <c r="U166" s="396"/>
      <c r="V166" s="396"/>
    </row>
    <row r="167" spans="1:22" s="397" customFormat="1" ht="12" hidden="1" customHeight="1">
      <c r="A167" s="909"/>
      <c r="B167" s="430"/>
      <c r="C167" s="105"/>
      <c r="D167" s="107"/>
      <c r="E167" s="417"/>
      <c r="F167" s="412"/>
      <c r="G167" s="412"/>
      <c r="H167" s="412"/>
      <c r="I167" s="412"/>
      <c r="J167" s="411"/>
      <c r="K167" s="411"/>
      <c r="L167" s="412"/>
      <c r="M167" s="412"/>
      <c r="N167" s="418"/>
      <c r="O167" s="412"/>
      <c r="P167" s="105"/>
      <c r="Q167" s="107"/>
      <c r="R167" s="419"/>
      <c r="S167" s="420">
        <f>R167*E163</f>
        <v>0</v>
      </c>
      <c r="T167" s="412"/>
      <c r="U167" s="396"/>
      <c r="V167" s="396"/>
    </row>
    <row r="168" spans="1:22" s="397" customFormat="1" ht="12" hidden="1" customHeight="1">
      <c r="A168" s="909"/>
      <c r="B168" s="430"/>
      <c r="C168" s="105"/>
      <c r="D168" s="107"/>
      <c r="E168" s="417"/>
      <c r="F168" s="412"/>
      <c r="G168" s="412"/>
      <c r="H168" s="412"/>
      <c r="I168" s="412"/>
      <c r="J168" s="411"/>
      <c r="K168" s="411"/>
      <c r="L168" s="412"/>
      <c r="M168" s="412"/>
      <c r="N168" s="418"/>
      <c r="O168" s="412"/>
      <c r="P168" s="105"/>
      <c r="Q168" s="107"/>
      <c r="R168" s="419"/>
      <c r="S168" s="420">
        <f>R168*E163</f>
        <v>0</v>
      </c>
      <c r="T168" s="412"/>
      <c r="U168" s="396"/>
      <c r="V168" s="396"/>
    </row>
    <row r="169" spans="1:22" s="397" customFormat="1" ht="12" hidden="1" customHeight="1">
      <c r="A169" s="909"/>
      <c r="B169" s="430"/>
      <c r="C169" s="105"/>
      <c r="D169" s="107"/>
      <c r="E169" s="417"/>
      <c r="F169" s="412"/>
      <c r="G169" s="412"/>
      <c r="H169" s="412"/>
      <c r="I169" s="412"/>
      <c r="J169" s="411"/>
      <c r="K169" s="411"/>
      <c r="L169" s="412"/>
      <c r="M169" s="412"/>
      <c r="N169" s="418"/>
      <c r="O169" s="412"/>
      <c r="P169" s="105"/>
      <c r="Q169" s="107"/>
      <c r="R169" s="419"/>
      <c r="S169" s="420">
        <f>R169*E163</f>
        <v>0</v>
      </c>
      <c r="T169" s="412"/>
      <c r="U169" s="396"/>
      <c r="V169" s="396"/>
    </row>
    <row r="170" spans="1:22" s="397" customFormat="1" ht="12" hidden="1" customHeight="1">
      <c r="A170" s="909"/>
      <c r="B170" s="430"/>
      <c r="C170" s="105"/>
      <c r="D170" s="107"/>
      <c r="E170" s="417"/>
      <c r="F170" s="412"/>
      <c r="G170" s="412"/>
      <c r="H170" s="412"/>
      <c r="I170" s="412"/>
      <c r="J170" s="411"/>
      <c r="K170" s="411"/>
      <c r="L170" s="412"/>
      <c r="M170" s="412"/>
      <c r="N170" s="418"/>
      <c r="O170" s="412"/>
      <c r="P170" s="105"/>
      <c r="Q170" s="107"/>
      <c r="R170" s="419"/>
      <c r="S170" s="420">
        <f>R170*E163</f>
        <v>0</v>
      </c>
      <c r="T170" s="412"/>
      <c r="U170" s="396"/>
      <c r="V170" s="396"/>
    </row>
    <row r="171" spans="1:22" s="397" customFormat="1" ht="12" hidden="1">
      <c r="A171" s="909"/>
      <c r="B171" s="431"/>
      <c r="C171" s="398"/>
      <c r="D171" s="107"/>
      <c r="E171" s="417"/>
      <c r="F171" s="412"/>
      <c r="G171" s="412"/>
      <c r="H171" s="412"/>
      <c r="I171" s="412"/>
      <c r="J171" s="411"/>
      <c r="K171" s="411"/>
      <c r="L171" s="412"/>
      <c r="M171" s="412"/>
      <c r="N171" s="418"/>
      <c r="O171" s="412"/>
      <c r="P171" s="398"/>
      <c r="Q171" s="107"/>
      <c r="R171" s="419"/>
      <c r="S171" s="420">
        <f>R171*E163</f>
        <v>0</v>
      </c>
      <c r="T171" s="412"/>
      <c r="U171" s="396"/>
      <c r="V171" s="396"/>
    </row>
    <row r="172" spans="1:22" s="397" customFormat="1" ht="72">
      <c r="A172" s="908">
        <v>18</v>
      </c>
      <c r="B172" s="906" t="s">
        <v>94</v>
      </c>
      <c r="C172" s="395" t="s">
        <v>209</v>
      </c>
      <c r="D172" s="459" t="s">
        <v>30</v>
      </c>
      <c r="E172" s="460">
        <v>1.55</v>
      </c>
      <c r="F172" s="461">
        <v>0</v>
      </c>
      <c r="G172" s="462">
        <f>F172*E172</f>
        <v>0</v>
      </c>
      <c r="H172" s="462">
        <f>F172*$H$9</f>
        <v>0</v>
      </c>
      <c r="I172" s="461">
        <f>IF(B180=1,0.33,IF(B180=2,0.39,IF(B180=5,0.55,IF(B180=6,0.6,IF(B180=9,0.75,IF(B180=12,0.9,IF(B180=14,1,IF(B180=17,1.15,0.27))))))))</f>
        <v>0.27</v>
      </c>
      <c r="J172" s="462">
        <f>I172*E172</f>
        <v>0.41850000000000004</v>
      </c>
      <c r="K172" s="462">
        <f>$K$9*I172</f>
        <v>0.79473420000000006</v>
      </c>
      <c r="L172" s="463">
        <f>(R172*T172+R173*T173+R174*T174+R175*T175+R176*T176+R177*T177+R178*T178+R179*T179+R180*T180)*L$9/1.7</f>
        <v>10.671003000000001</v>
      </c>
      <c r="M172" s="462">
        <f>H172+K172+L172</f>
        <v>11.465737200000001</v>
      </c>
      <c r="N172" s="464">
        <f>M172*E172</f>
        <v>17.771892660000002</v>
      </c>
      <c r="O172" s="462">
        <f>E172*L172</f>
        <v>16.540054650000002</v>
      </c>
      <c r="P172" s="395" t="s">
        <v>93</v>
      </c>
      <c r="Q172" s="459" t="s">
        <v>30</v>
      </c>
      <c r="R172" s="460">
        <v>1</v>
      </c>
      <c r="S172" s="465">
        <f>R172*E172</f>
        <v>1.55</v>
      </c>
      <c r="T172" s="466">
        <v>15.83</v>
      </c>
      <c r="U172" s="396"/>
      <c r="V172" s="396"/>
    </row>
    <row r="173" spans="1:22" s="397" customFormat="1" ht="12" hidden="1" customHeight="1">
      <c r="A173" s="107"/>
      <c r="B173" s="430"/>
      <c r="C173" s="105"/>
      <c r="D173" s="107"/>
      <c r="E173" s="417"/>
      <c r="F173" s="412"/>
      <c r="G173" s="412"/>
      <c r="H173" s="412"/>
      <c r="I173" s="412"/>
      <c r="J173" s="411"/>
      <c r="K173" s="411"/>
      <c r="L173" s="412"/>
      <c r="M173" s="412"/>
      <c r="N173" s="418"/>
      <c r="O173" s="412"/>
      <c r="P173" s="412"/>
      <c r="Q173" s="413"/>
      <c r="R173" s="419"/>
      <c r="S173" s="420">
        <f>R173*E172</f>
        <v>0</v>
      </c>
      <c r="T173" s="412"/>
      <c r="U173" s="396"/>
      <c r="V173" s="396"/>
    </row>
    <row r="174" spans="1:22" s="397" customFormat="1" ht="12" hidden="1" customHeight="1">
      <c r="A174" s="107"/>
      <c r="B174" s="430"/>
      <c r="C174" s="105"/>
      <c r="D174" s="107"/>
      <c r="E174" s="417"/>
      <c r="F174" s="412"/>
      <c r="G174" s="412"/>
      <c r="H174" s="412"/>
      <c r="I174" s="412"/>
      <c r="J174" s="411"/>
      <c r="K174" s="411"/>
      <c r="L174" s="412"/>
      <c r="M174" s="412"/>
      <c r="N174" s="418"/>
      <c r="O174" s="412"/>
      <c r="P174" s="412"/>
      <c r="Q174" s="413"/>
      <c r="R174" s="419"/>
      <c r="S174" s="420">
        <f>R174*E172</f>
        <v>0</v>
      </c>
      <c r="T174" s="412"/>
      <c r="U174" s="396"/>
      <c r="V174" s="396"/>
    </row>
    <row r="175" spans="1:22" s="397" customFormat="1" ht="12" hidden="1" customHeight="1">
      <c r="A175" s="107"/>
      <c r="B175" s="430"/>
      <c r="C175" s="105"/>
      <c r="D175" s="107"/>
      <c r="E175" s="417"/>
      <c r="F175" s="412"/>
      <c r="G175" s="412"/>
      <c r="H175" s="412"/>
      <c r="I175" s="412"/>
      <c r="J175" s="411"/>
      <c r="K175" s="411"/>
      <c r="L175" s="412"/>
      <c r="M175" s="412"/>
      <c r="N175" s="418"/>
      <c r="O175" s="412"/>
      <c r="P175" s="412"/>
      <c r="Q175" s="413"/>
      <c r="R175" s="419"/>
      <c r="S175" s="420">
        <f>R175*E172</f>
        <v>0</v>
      </c>
      <c r="T175" s="412"/>
      <c r="U175" s="396"/>
      <c r="V175" s="396"/>
    </row>
    <row r="176" spans="1:22" s="397" customFormat="1" ht="12" hidden="1" customHeight="1">
      <c r="A176" s="107"/>
      <c r="B176" s="430"/>
      <c r="C176" s="105"/>
      <c r="D176" s="107"/>
      <c r="E176" s="417"/>
      <c r="F176" s="412"/>
      <c r="G176" s="412"/>
      <c r="H176" s="412"/>
      <c r="I176" s="412"/>
      <c r="J176" s="411"/>
      <c r="K176" s="411"/>
      <c r="L176" s="412"/>
      <c r="M176" s="412"/>
      <c r="N176" s="418"/>
      <c r="O176" s="412"/>
      <c r="P176" s="412"/>
      <c r="Q176" s="413"/>
      <c r="R176" s="419"/>
      <c r="S176" s="420">
        <f>R176*E172</f>
        <v>0</v>
      </c>
      <c r="T176" s="412"/>
      <c r="U176" s="396"/>
      <c r="V176" s="396"/>
    </row>
    <row r="177" spans="1:22" s="397" customFormat="1" ht="12" hidden="1" customHeight="1">
      <c r="A177" s="107"/>
      <c r="B177" s="430"/>
      <c r="C177" s="105"/>
      <c r="D177" s="107"/>
      <c r="E177" s="417"/>
      <c r="F177" s="412"/>
      <c r="G177" s="412"/>
      <c r="H177" s="412"/>
      <c r="I177" s="412"/>
      <c r="J177" s="411"/>
      <c r="K177" s="411"/>
      <c r="L177" s="412"/>
      <c r="M177" s="412"/>
      <c r="N177" s="418"/>
      <c r="O177" s="412"/>
      <c r="P177" s="412"/>
      <c r="Q177" s="413"/>
      <c r="R177" s="419"/>
      <c r="S177" s="420">
        <f>R177*E172</f>
        <v>0</v>
      </c>
      <c r="T177" s="412"/>
      <c r="U177" s="396"/>
      <c r="V177" s="396"/>
    </row>
    <row r="178" spans="1:22" s="397" customFormat="1" ht="12" hidden="1" customHeight="1">
      <c r="A178" s="107"/>
      <c r="B178" s="430"/>
      <c r="C178" s="105"/>
      <c r="D178" s="107"/>
      <c r="E178" s="417"/>
      <c r="F178" s="412"/>
      <c r="G178" s="412"/>
      <c r="H178" s="412"/>
      <c r="I178" s="412"/>
      <c r="J178" s="411"/>
      <c r="K178" s="411"/>
      <c r="L178" s="412"/>
      <c r="M178" s="412"/>
      <c r="N178" s="418"/>
      <c r="O178" s="412"/>
      <c r="P178" s="412"/>
      <c r="Q178" s="413"/>
      <c r="R178" s="419"/>
      <c r="S178" s="420">
        <f>R178*E172</f>
        <v>0</v>
      </c>
      <c r="T178" s="412"/>
      <c r="U178" s="396"/>
      <c r="V178" s="396"/>
    </row>
    <row r="179" spans="1:22" s="397" customFormat="1" ht="12" hidden="1" customHeight="1">
      <c r="A179" s="107"/>
      <c r="B179" s="430"/>
      <c r="C179" s="105"/>
      <c r="D179" s="107"/>
      <c r="E179" s="417"/>
      <c r="F179" s="412"/>
      <c r="G179" s="412"/>
      <c r="H179" s="412"/>
      <c r="I179" s="412"/>
      <c r="J179" s="411"/>
      <c r="K179" s="411"/>
      <c r="L179" s="412"/>
      <c r="M179" s="412"/>
      <c r="N179" s="418"/>
      <c r="O179" s="412"/>
      <c r="P179" s="412"/>
      <c r="Q179" s="413"/>
      <c r="R179" s="419"/>
      <c r="S179" s="420">
        <f>R179*E172</f>
        <v>0</v>
      </c>
      <c r="T179" s="412"/>
      <c r="U179" s="396"/>
      <c r="V179" s="396"/>
    </row>
    <row r="180" spans="1:22" s="397" customFormat="1" ht="12" hidden="1">
      <c r="A180" s="107"/>
      <c r="B180" s="431"/>
      <c r="C180" s="398"/>
      <c r="D180" s="107"/>
      <c r="E180" s="417"/>
      <c r="F180" s="412"/>
      <c r="G180" s="412"/>
      <c r="H180" s="412"/>
      <c r="I180" s="412"/>
      <c r="J180" s="411"/>
      <c r="K180" s="411"/>
      <c r="L180" s="412"/>
      <c r="M180" s="412"/>
      <c r="N180" s="418"/>
      <c r="O180" s="412"/>
      <c r="P180" s="412"/>
      <c r="Q180" s="413"/>
      <c r="R180" s="419"/>
      <c r="S180" s="420">
        <f>R180*E172</f>
        <v>0</v>
      </c>
      <c r="T180" s="412"/>
      <c r="U180" s="396"/>
      <c r="V180" s="396"/>
    </row>
    <row r="181" spans="1:22" s="127" customFormat="1">
      <c r="A181" s="108"/>
      <c r="B181" s="109"/>
      <c r="C181" s="110" t="s">
        <v>31</v>
      </c>
      <c r="D181" s="111"/>
      <c r="E181" s="112"/>
      <c r="F181" s="113"/>
      <c r="G181" s="114">
        <f>SUM(G10:G180)</f>
        <v>280.63888866666667</v>
      </c>
      <c r="H181" s="115"/>
      <c r="I181" s="113"/>
      <c r="J181" s="116">
        <f>SUM(J10:J180)</f>
        <v>13.040870866666666</v>
      </c>
      <c r="K181" s="117"/>
      <c r="L181" s="118"/>
      <c r="M181" s="119"/>
      <c r="N181" s="120">
        <f>SUM(N10:N180)</f>
        <v>970.28936290932575</v>
      </c>
      <c r="O181" s="121">
        <f>SUM(O10:O180)</f>
        <v>577.14799182123306</v>
      </c>
      <c r="P181" s="122"/>
      <c r="Q181" s="123"/>
      <c r="R181" s="124"/>
      <c r="S181" s="125"/>
      <c r="T181" s="126"/>
    </row>
    <row r="182" spans="1:22" s="127" customFormat="1">
      <c r="A182" s="128"/>
      <c r="B182" s="128"/>
      <c r="C182" s="129"/>
      <c r="D182" s="130"/>
      <c r="E182" s="131"/>
      <c r="F182" s="131"/>
      <c r="G182" s="131"/>
      <c r="H182" s="131"/>
      <c r="I182" s="131"/>
      <c r="J182" s="131"/>
      <c r="K182" s="131"/>
      <c r="L182" s="131"/>
      <c r="M182" s="131"/>
      <c r="N182" s="131"/>
      <c r="O182" s="131"/>
      <c r="P182" s="131"/>
      <c r="Q182" s="132"/>
      <c r="R182" s="133"/>
      <c r="S182" s="131"/>
      <c r="T182" s="134"/>
    </row>
    <row r="183" spans="1:22" s="3" customFormat="1">
      <c r="A183" s="135"/>
      <c r="B183" s="136"/>
      <c r="C183" s="135" t="s">
        <v>32</v>
      </c>
      <c r="D183" s="135"/>
      <c r="E183" s="137"/>
      <c r="F183" s="138"/>
      <c r="G183" s="138"/>
      <c r="H183" s="139"/>
      <c r="I183" s="138"/>
      <c r="J183" s="139"/>
      <c r="K183" s="139"/>
      <c r="L183" s="138"/>
      <c r="M183" s="138"/>
      <c r="N183" s="139"/>
      <c r="O183" s="140"/>
      <c r="P183" s="137"/>
      <c r="Q183" s="141"/>
      <c r="R183" s="142"/>
      <c r="S183" s="143"/>
      <c r="T183" s="144"/>
    </row>
    <row r="184" spans="1:22" s="3" customFormat="1">
      <c r="A184" s="143"/>
      <c r="B184" s="401">
        <f>$H$9</f>
        <v>1.2641016753321781</v>
      </c>
      <c r="C184" s="145" t="s">
        <v>33</v>
      </c>
      <c r="D184" s="135"/>
      <c r="E184" s="137"/>
      <c r="F184" s="143"/>
      <c r="G184" s="143"/>
      <c r="H184" s="143"/>
      <c r="I184" s="143"/>
      <c r="J184" s="143"/>
      <c r="K184" s="143"/>
      <c r="L184" s="143"/>
      <c r="M184" s="143"/>
      <c r="N184" s="143"/>
      <c r="O184" s="143"/>
      <c r="P184" s="146">
        <f>G181</f>
        <v>280.63888866666667</v>
      </c>
      <c r="Q184" s="147">
        <f>P184*$B184</f>
        <v>354.75608932689397</v>
      </c>
      <c r="R184" s="148"/>
      <c r="S184" s="143"/>
      <c r="T184" s="144"/>
    </row>
    <row r="185" spans="1:22" s="3" customFormat="1">
      <c r="A185" s="143"/>
      <c r="B185" s="402"/>
      <c r="C185" s="137"/>
      <c r="D185" s="135"/>
      <c r="E185" s="137"/>
      <c r="F185" s="143"/>
      <c r="G185" s="143"/>
      <c r="H185" s="143"/>
      <c r="I185" s="143"/>
      <c r="J185" s="143"/>
      <c r="K185" s="143"/>
      <c r="L185" s="143"/>
      <c r="M185" s="143"/>
      <c r="N185" s="143"/>
      <c r="O185" s="143"/>
      <c r="P185" s="150"/>
      <c r="Q185" s="147"/>
      <c r="R185" s="148"/>
      <c r="S185" s="143"/>
      <c r="T185" s="144"/>
    </row>
    <row r="186" spans="1:22" s="3" customFormat="1">
      <c r="A186" s="143"/>
      <c r="B186" s="401">
        <f>$K$9</f>
        <v>2.94346</v>
      </c>
      <c r="C186" s="145" t="s">
        <v>34</v>
      </c>
      <c r="D186" s="135"/>
      <c r="E186" s="135"/>
      <c r="F186" s="143"/>
      <c r="G186" s="143"/>
      <c r="H186" s="143"/>
      <c r="I186" s="143"/>
      <c r="J186" s="143"/>
      <c r="K186" s="143"/>
      <c r="L186" s="143"/>
      <c r="M186" s="143"/>
      <c r="N186" s="143"/>
      <c r="O186" s="143"/>
      <c r="P186" s="146">
        <f>J181</f>
        <v>13.040870866666666</v>
      </c>
      <c r="Q186" s="147">
        <f>P186*$B186</f>
        <v>38.385281761198662</v>
      </c>
      <c r="R186" s="148"/>
      <c r="S186" s="138"/>
      <c r="T186" s="144"/>
    </row>
    <row r="187" spans="1:22" s="3" customFormat="1">
      <c r="A187" s="143"/>
      <c r="B187" s="402"/>
      <c r="C187" s="135"/>
      <c r="D187" s="135"/>
      <c r="E187" s="135"/>
      <c r="F187" s="143"/>
      <c r="G187" s="143"/>
      <c r="H187" s="143"/>
      <c r="I187" s="143"/>
      <c r="J187" s="143"/>
      <c r="K187" s="143"/>
      <c r="L187" s="143"/>
      <c r="M187" s="143"/>
      <c r="N187" s="143"/>
      <c r="O187" s="143"/>
      <c r="P187" s="150"/>
      <c r="Q187" s="147"/>
      <c r="R187" s="148"/>
      <c r="S187" s="143"/>
      <c r="T187" s="144"/>
    </row>
    <row r="188" spans="1:22" s="3" customFormat="1">
      <c r="A188" s="143"/>
      <c r="B188" s="402">
        <f>L$9</f>
        <v>1.1459700000000002</v>
      </c>
      <c r="C188" s="145" t="s">
        <v>13</v>
      </c>
      <c r="D188" s="135"/>
      <c r="E188" s="135"/>
      <c r="F188" s="151"/>
      <c r="G188" s="143"/>
      <c r="H188" s="143"/>
      <c r="I188" s="143"/>
      <c r="J188" s="143"/>
      <c r="K188" s="143"/>
      <c r="L188" s="143"/>
      <c r="M188" s="143"/>
      <c r="N188" s="143"/>
      <c r="O188" s="143"/>
      <c r="P188" s="146">
        <f>O181/L$9</f>
        <v>503.63272321372546</v>
      </c>
      <c r="Q188" s="147">
        <f>P188*$B188</f>
        <v>577.14799182123306</v>
      </c>
      <c r="R188" s="148"/>
      <c r="S188" s="138"/>
      <c r="T188" s="144"/>
    </row>
    <row r="189" spans="1:22" s="3" customFormat="1" ht="12.75" hidden="1" customHeight="1">
      <c r="A189" s="152"/>
      <c r="B189" s="152"/>
      <c r="C189" s="153"/>
      <c r="D189" s="135"/>
      <c r="E189" s="142"/>
      <c r="F189" s="151"/>
      <c r="G189" s="143"/>
      <c r="H189" s="143"/>
      <c r="I189" s="143"/>
      <c r="J189" s="143"/>
      <c r="K189" s="143"/>
      <c r="L189" s="143"/>
      <c r="M189" s="143"/>
      <c r="N189" s="143"/>
      <c r="O189" s="143"/>
      <c r="P189" s="137"/>
      <c r="Q189" s="141"/>
      <c r="R189" s="142"/>
      <c r="S189" s="141"/>
      <c r="T189" s="144"/>
    </row>
    <row r="190" spans="1:22" s="3" customFormat="1" hidden="1">
      <c r="A190" s="154"/>
      <c r="B190" s="155"/>
      <c r="C190" s="156"/>
      <c r="D190" s="157"/>
      <c r="E190" s="142"/>
      <c r="F190" s="158"/>
      <c r="G190" s="149"/>
      <c r="H190" s="149"/>
      <c r="I190" s="149"/>
      <c r="J190" s="149"/>
      <c r="K190" s="149"/>
      <c r="L190" s="149"/>
      <c r="M190" s="143"/>
      <c r="N190" s="143"/>
      <c r="O190" s="143"/>
      <c r="P190" s="137"/>
      <c r="Q190" s="159"/>
      <c r="R190" s="135"/>
      <c r="S190" s="138"/>
      <c r="T190" s="144"/>
    </row>
    <row r="191" spans="1:22" s="3" customFormat="1" hidden="1">
      <c r="A191" s="135"/>
      <c r="B191" s="135"/>
      <c r="C191" s="143"/>
      <c r="D191" s="135"/>
      <c r="E191" s="142"/>
      <c r="F191" s="151"/>
      <c r="G191" s="143"/>
      <c r="H191" s="143"/>
      <c r="I191" s="143"/>
      <c r="J191" s="143"/>
      <c r="K191" s="143"/>
      <c r="L191" s="143"/>
      <c r="M191" s="143"/>
      <c r="N191" s="143"/>
      <c r="O191" s="143"/>
      <c r="P191" s="137"/>
      <c r="Q191" s="141"/>
      <c r="R191" s="142"/>
      <c r="S191" s="143"/>
      <c r="T191" s="144"/>
    </row>
    <row r="192" spans="1:22" s="171" customFormat="1">
      <c r="A192" s="160"/>
      <c r="B192" s="160"/>
      <c r="C192" s="135" t="s">
        <v>2</v>
      </c>
      <c r="D192" s="160"/>
      <c r="E192" s="161"/>
      <c r="F192" s="162"/>
      <c r="G192" s="163"/>
      <c r="H192" s="163"/>
      <c r="I192" s="163"/>
      <c r="J192" s="163"/>
      <c r="K192" s="163"/>
      <c r="L192" s="163"/>
      <c r="M192" s="163"/>
      <c r="N192" s="164">
        <f>P192+R192</f>
        <v>970.28936290932575</v>
      </c>
      <c r="O192" s="165"/>
      <c r="P192" s="166">
        <f>Q184+Q186+Q188</f>
        <v>970.28936290932575</v>
      </c>
      <c r="Q192" s="167" t="s">
        <v>35</v>
      </c>
      <c r="R192" s="168">
        <f>Q190</f>
        <v>0</v>
      </c>
      <c r="S192" s="169"/>
      <c r="T192" s="170"/>
    </row>
    <row r="193" spans="1:20" s="3" customFormat="1">
      <c r="A193" s="135"/>
      <c r="B193" s="135"/>
      <c r="C193" s="135"/>
      <c r="D193" s="135"/>
      <c r="E193" s="142"/>
      <c r="F193" s="151"/>
      <c r="G193" s="143"/>
      <c r="H193" s="143"/>
      <c r="I193" s="163"/>
      <c r="J193" s="163"/>
      <c r="K193" s="143"/>
      <c r="L193" s="143"/>
      <c r="M193" s="143"/>
      <c r="N193" s="143"/>
      <c r="O193" s="143"/>
      <c r="P193" s="172"/>
      <c r="Q193" s="143"/>
      <c r="R193" s="144"/>
      <c r="S193" s="143"/>
      <c r="T193" s="144"/>
    </row>
    <row r="194" spans="1:20" s="3" customFormat="1">
      <c r="A194" s="143"/>
      <c r="B194" s="173">
        <f>M$9</f>
        <v>0.13300000000000001</v>
      </c>
      <c r="C194" s="143" t="s">
        <v>36</v>
      </c>
      <c r="D194" s="174"/>
      <c r="E194" s="175"/>
      <c r="F194" s="151"/>
      <c r="G194" s="143"/>
      <c r="H194" s="176"/>
      <c r="I194" s="177"/>
      <c r="J194" s="177"/>
      <c r="K194" s="178"/>
      <c r="L194" s="179"/>
      <c r="M194" s="179"/>
      <c r="N194" s="179"/>
      <c r="O194" s="143"/>
      <c r="P194" s="180">
        <f>P192*$B194</f>
        <v>129.04848526694033</v>
      </c>
      <c r="Q194" s="143"/>
      <c r="R194" s="181"/>
      <c r="S194" s="143"/>
      <c r="T194" s="144"/>
    </row>
    <row r="195" spans="1:20" s="3" customFormat="1" hidden="1">
      <c r="A195" s="143"/>
      <c r="B195" s="136"/>
      <c r="C195" s="143"/>
      <c r="D195" s="174"/>
      <c r="E195" s="175"/>
      <c r="F195" s="151"/>
      <c r="G195" s="143"/>
      <c r="H195" s="143"/>
      <c r="I195" s="143"/>
      <c r="J195" s="143"/>
      <c r="K195" s="143"/>
      <c r="L195" s="143"/>
      <c r="M195" s="143"/>
      <c r="N195" s="143"/>
      <c r="O195" s="143"/>
      <c r="P195" s="180"/>
      <c r="Q195" s="175"/>
      <c r="R195" s="140"/>
      <c r="S195" s="143"/>
      <c r="T195" s="144"/>
    </row>
    <row r="196" spans="1:20" s="171" customFormat="1">
      <c r="A196" s="163"/>
      <c r="B196" s="165"/>
      <c r="C196" s="143" t="s">
        <v>2</v>
      </c>
      <c r="D196" s="182"/>
      <c r="E196" s="183"/>
      <c r="F196" s="162"/>
      <c r="G196" s="163"/>
      <c r="H196" s="178"/>
      <c r="I196" s="179"/>
      <c r="J196" s="179"/>
      <c r="K196" s="179"/>
      <c r="L196" s="163"/>
      <c r="M196" s="163"/>
      <c r="N196" s="163"/>
      <c r="O196" s="163"/>
      <c r="P196" s="166">
        <f>P194+P192</f>
        <v>1099.3378481762661</v>
      </c>
      <c r="Q196" s="163"/>
      <c r="R196" s="184"/>
      <c r="S196" s="163"/>
      <c r="T196" s="170"/>
    </row>
    <row r="197" spans="1:20">
      <c r="A197" s="143"/>
      <c r="B197" s="136"/>
      <c r="C197" s="143"/>
      <c r="D197" s="174"/>
      <c r="E197" s="175"/>
      <c r="F197" s="151"/>
      <c r="G197" s="143"/>
      <c r="H197" s="143"/>
      <c r="I197" s="143"/>
      <c r="J197" s="143"/>
      <c r="K197" s="143"/>
      <c r="L197" s="143"/>
      <c r="M197" s="143"/>
      <c r="N197" s="143"/>
      <c r="O197" s="143"/>
      <c r="P197" s="180"/>
      <c r="Q197" s="141"/>
      <c r="R197" s="142"/>
      <c r="S197" s="143"/>
      <c r="T197" s="144"/>
    </row>
    <row r="198" spans="1:20">
      <c r="A198" s="143"/>
      <c r="B198" s="173">
        <f>N$9</f>
        <v>0.11</v>
      </c>
      <c r="C198" s="143" t="s">
        <v>37</v>
      </c>
      <c r="D198" s="174"/>
      <c r="E198" s="175"/>
      <c r="F198" s="151"/>
      <c r="G198" s="143"/>
      <c r="H198" s="143"/>
      <c r="I198" s="143"/>
      <c r="J198" s="178"/>
      <c r="K198" s="179"/>
      <c r="L198" s="179"/>
      <c r="M198" s="179"/>
      <c r="N198" s="143"/>
      <c r="O198" s="143"/>
      <c r="P198" s="180">
        <f>P196*$B198</f>
        <v>120.92716329938928</v>
      </c>
      <c r="Q198" s="143"/>
      <c r="R198" s="181"/>
      <c r="S198" s="143"/>
      <c r="T198" s="144"/>
    </row>
    <row r="199" spans="1:20" hidden="1">
      <c r="A199" s="143"/>
      <c r="B199" s="136"/>
      <c r="C199" s="143"/>
      <c r="D199" s="174"/>
      <c r="E199" s="175"/>
      <c r="F199" s="151"/>
      <c r="G199" s="143"/>
      <c r="H199" s="143"/>
      <c r="I199" s="143"/>
      <c r="J199" s="143"/>
      <c r="K199" s="143"/>
      <c r="L199" s="143"/>
      <c r="M199" s="143"/>
      <c r="N199" s="143"/>
      <c r="O199" s="143"/>
      <c r="P199" s="180"/>
      <c r="Q199" s="175"/>
      <c r="R199" s="140"/>
      <c r="S199" s="143"/>
      <c r="T199" s="144"/>
    </row>
    <row r="200" spans="1:20" s="195" customFormat="1" ht="22.5" customHeight="1">
      <c r="A200" s="185"/>
      <c r="B200" s="186"/>
      <c r="C200" s="143" t="s">
        <v>2</v>
      </c>
      <c r="D200" s="163"/>
      <c r="E200" s="187"/>
      <c r="F200" s="187"/>
      <c r="G200" s="187"/>
      <c r="H200" s="187"/>
      <c r="I200" s="188"/>
      <c r="J200" s="187"/>
      <c r="K200" s="187"/>
      <c r="L200" s="187"/>
      <c r="M200" s="189"/>
      <c r="N200" s="190"/>
      <c r="O200" s="191"/>
      <c r="P200" s="166">
        <f>P196+P198</f>
        <v>1220.2650114756555</v>
      </c>
      <c r="Q200" s="192"/>
      <c r="R200" s="193"/>
      <c r="S200" s="185"/>
      <c r="T200" s="194"/>
    </row>
    <row r="201" spans="1:20" s="195" customFormat="1" ht="22.5" customHeight="1">
      <c r="A201" s="185"/>
      <c r="B201" s="186" t="s">
        <v>223</v>
      </c>
      <c r="C201" s="143"/>
      <c r="D201" s="163"/>
      <c r="E201" s="187"/>
      <c r="F201" s="187"/>
      <c r="G201" s="187"/>
      <c r="H201" s="187"/>
      <c r="I201" s="188"/>
      <c r="J201" s="187"/>
      <c r="K201" s="187"/>
      <c r="L201" s="187"/>
      <c r="M201" s="189"/>
      <c r="N201" s="190"/>
      <c r="O201" s="191"/>
      <c r="P201" s="166"/>
      <c r="Q201" s="192"/>
      <c r="R201" s="193"/>
      <c r="S201" s="185"/>
      <c r="T201" s="194"/>
    </row>
    <row r="202" spans="1:20" s="564" customFormat="1" ht="12">
      <c r="A202" s="845">
        <v>19</v>
      </c>
      <c r="B202" s="845" t="s">
        <v>141</v>
      </c>
      <c r="C202" s="846" t="s">
        <v>218</v>
      </c>
      <c r="D202" s="845" t="s">
        <v>217</v>
      </c>
      <c r="E202" s="847">
        <v>1</v>
      </c>
      <c r="F202" s="848"/>
      <c r="G202" s="849">
        <f>F202*E202</f>
        <v>0</v>
      </c>
      <c r="H202" s="850">
        <f>F202*$H$9</f>
        <v>0</v>
      </c>
      <c r="I202" s="848"/>
      <c r="J202" s="850">
        <f>I202*E202</f>
        <v>0</v>
      </c>
      <c r="K202" s="850">
        <f>$K$9*I202</f>
        <v>0</v>
      </c>
      <c r="L202" s="424">
        <f>(R202*T202+R203*T203+R204*T204+R205*T205+R206*T206+R207*T207+R208*T208+R209*T209+R210*T210)*L$9</f>
        <v>68.758200000000016</v>
      </c>
      <c r="M202" s="702">
        <f>H202+K202+L202</f>
        <v>68.758200000000016</v>
      </c>
      <c r="N202" s="826">
        <f>M202*E202</f>
        <v>68.758200000000016</v>
      </c>
      <c r="O202" s="852">
        <f>E202*L202</f>
        <v>68.758200000000016</v>
      </c>
      <c r="P202" s="846" t="s">
        <v>218</v>
      </c>
      <c r="Q202" s="853" t="s">
        <v>127</v>
      </c>
      <c r="R202" s="847">
        <v>1</v>
      </c>
      <c r="S202" s="854">
        <f>R202*E202</f>
        <v>1</v>
      </c>
      <c r="T202" s="848">
        <v>60</v>
      </c>
    </row>
    <row r="203" spans="1:20" s="564" customFormat="1" ht="12" hidden="1">
      <c r="A203" s="855"/>
      <c r="B203" s="856"/>
      <c r="C203" s="856"/>
      <c r="D203" s="855"/>
      <c r="E203" s="857"/>
      <c r="F203" s="858"/>
      <c r="G203" s="858"/>
      <c r="H203" s="858"/>
      <c r="I203" s="858"/>
      <c r="J203" s="859"/>
      <c r="K203" s="859"/>
      <c r="L203" s="858"/>
      <c r="M203" s="858"/>
      <c r="N203" s="859"/>
      <c r="O203" s="860"/>
      <c r="P203" s="858"/>
      <c r="Q203" s="861"/>
      <c r="R203" s="862"/>
      <c r="S203" s="863">
        <f>R203*E202</f>
        <v>0</v>
      </c>
      <c r="T203" s="858"/>
    </row>
    <row r="204" spans="1:20" s="564" customFormat="1" ht="12" hidden="1">
      <c r="A204" s="855"/>
      <c r="B204" s="856"/>
      <c r="C204" s="856"/>
      <c r="D204" s="855"/>
      <c r="E204" s="857"/>
      <c r="F204" s="858"/>
      <c r="G204" s="858"/>
      <c r="H204" s="858"/>
      <c r="I204" s="858"/>
      <c r="J204" s="859"/>
      <c r="K204" s="859"/>
      <c r="L204" s="858"/>
      <c r="M204" s="858"/>
      <c r="N204" s="859"/>
      <c r="O204" s="860"/>
      <c r="P204" s="858"/>
      <c r="Q204" s="861"/>
      <c r="R204" s="862"/>
      <c r="S204" s="863">
        <f>R204*E202</f>
        <v>0</v>
      </c>
      <c r="T204" s="858"/>
    </row>
    <row r="205" spans="1:20" s="564" customFormat="1" ht="12" hidden="1">
      <c r="A205" s="855"/>
      <c r="B205" s="856"/>
      <c r="C205" s="856"/>
      <c r="D205" s="855"/>
      <c r="E205" s="857"/>
      <c r="F205" s="858"/>
      <c r="G205" s="858"/>
      <c r="H205" s="858"/>
      <c r="I205" s="858"/>
      <c r="J205" s="859"/>
      <c r="K205" s="859"/>
      <c r="L205" s="858"/>
      <c r="M205" s="858"/>
      <c r="N205" s="859"/>
      <c r="O205" s="860"/>
      <c r="P205" s="858"/>
      <c r="Q205" s="861"/>
      <c r="R205" s="862"/>
      <c r="S205" s="863">
        <f>R205*E202</f>
        <v>0</v>
      </c>
      <c r="T205" s="858"/>
    </row>
    <row r="206" spans="1:20" s="564" customFormat="1" ht="12" hidden="1">
      <c r="A206" s="855"/>
      <c r="B206" s="856"/>
      <c r="C206" s="856"/>
      <c r="D206" s="855"/>
      <c r="E206" s="857"/>
      <c r="F206" s="858"/>
      <c r="G206" s="858"/>
      <c r="H206" s="858"/>
      <c r="I206" s="858"/>
      <c r="J206" s="859"/>
      <c r="K206" s="859"/>
      <c r="L206" s="858"/>
      <c r="M206" s="858"/>
      <c r="N206" s="859"/>
      <c r="O206" s="860"/>
      <c r="P206" s="858"/>
      <c r="Q206" s="861"/>
      <c r="R206" s="862"/>
      <c r="S206" s="863">
        <f>R206*E202</f>
        <v>0</v>
      </c>
      <c r="T206" s="858"/>
    </row>
    <row r="207" spans="1:20" s="564" customFormat="1" ht="12" hidden="1">
      <c r="A207" s="855"/>
      <c r="B207" s="856"/>
      <c r="C207" s="856"/>
      <c r="D207" s="855"/>
      <c r="E207" s="857"/>
      <c r="F207" s="858"/>
      <c r="G207" s="858"/>
      <c r="H207" s="858"/>
      <c r="I207" s="858"/>
      <c r="J207" s="859"/>
      <c r="K207" s="859"/>
      <c r="L207" s="858"/>
      <c r="M207" s="858"/>
      <c r="N207" s="859"/>
      <c r="O207" s="860"/>
      <c r="P207" s="858"/>
      <c r="Q207" s="861"/>
      <c r="R207" s="862"/>
      <c r="S207" s="863">
        <f>R207*E202</f>
        <v>0</v>
      </c>
      <c r="T207" s="858"/>
    </row>
    <row r="208" spans="1:20" s="564" customFormat="1" ht="12" hidden="1">
      <c r="A208" s="855"/>
      <c r="B208" s="856"/>
      <c r="C208" s="856"/>
      <c r="D208" s="855"/>
      <c r="E208" s="857"/>
      <c r="F208" s="858"/>
      <c r="G208" s="858"/>
      <c r="H208" s="858"/>
      <c r="I208" s="858"/>
      <c r="J208" s="859"/>
      <c r="K208" s="859"/>
      <c r="L208" s="858"/>
      <c r="M208" s="858"/>
      <c r="N208" s="859"/>
      <c r="O208" s="860"/>
      <c r="P208" s="858"/>
      <c r="Q208" s="861"/>
      <c r="R208" s="862"/>
      <c r="S208" s="863">
        <f>R208*E202</f>
        <v>0</v>
      </c>
      <c r="T208" s="858"/>
    </row>
    <row r="209" spans="1:22" s="564" customFormat="1" ht="12" hidden="1">
      <c r="A209" s="855"/>
      <c r="B209" s="856"/>
      <c r="C209" s="856"/>
      <c r="D209" s="855"/>
      <c r="E209" s="857"/>
      <c r="F209" s="858"/>
      <c r="G209" s="858"/>
      <c r="H209" s="858"/>
      <c r="I209" s="858"/>
      <c r="J209" s="859"/>
      <c r="K209" s="859"/>
      <c r="L209" s="858"/>
      <c r="M209" s="858"/>
      <c r="N209" s="859"/>
      <c r="O209" s="860"/>
      <c r="P209" s="858"/>
      <c r="Q209" s="861"/>
      <c r="R209" s="862"/>
      <c r="S209" s="863">
        <f>R209*E202</f>
        <v>0</v>
      </c>
      <c r="T209" s="858"/>
    </row>
    <row r="210" spans="1:22" s="564" customFormat="1" ht="12">
      <c r="A210" s="864"/>
      <c r="B210" s="865"/>
      <c r="C210" s="865"/>
      <c r="D210" s="864"/>
      <c r="E210" s="866"/>
      <c r="F210" s="867"/>
      <c r="G210" s="867"/>
      <c r="H210" s="867"/>
      <c r="I210" s="867"/>
      <c r="J210" s="868"/>
      <c r="K210" s="868"/>
      <c r="L210" s="867"/>
      <c r="M210" s="867"/>
      <c r="N210" s="868"/>
      <c r="O210" s="869"/>
      <c r="P210" s="867"/>
      <c r="Q210" s="870"/>
      <c r="R210" s="871"/>
      <c r="S210" s="872">
        <f>R210*E202</f>
        <v>0</v>
      </c>
      <c r="T210" s="867"/>
    </row>
    <row r="211" spans="1:22">
      <c r="A211" s="143"/>
      <c r="B211" s="136"/>
      <c r="C211" s="143" t="s">
        <v>219</v>
      </c>
      <c r="D211" s="174"/>
      <c r="E211" s="175"/>
      <c r="F211" s="151"/>
      <c r="G211" s="143"/>
      <c r="H211" s="143"/>
      <c r="I211" s="143"/>
      <c r="J211" s="143"/>
      <c r="K211" s="143"/>
      <c r="L211" s="143"/>
      <c r="M211" s="143"/>
      <c r="N211" s="873">
        <f>P200+N202</f>
        <v>1289.0232114756554</v>
      </c>
      <c r="O211" s="143"/>
      <c r="P211" s="180"/>
      <c r="Q211" s="141"/>
      <c r="R211" s="142"/>
      <c r="S211" s="143"/>
      <c r="T211" s="144"/>
    </row>
    <row r="212" spans="1:22" hidden="1">
      <c r="A212" s="196"/>
      <c r="B212" s="197"/>
      <c r="C212" s="198"/>
      <c r="D212" s="199"/>
      <c r="E212" s="200"/>
      <c r="F212" s="200"/>
      <c r="G212" s="200"/>
      <c r="H212" s="200"/>
      <c r="I212" s="201"/>
      <c r="J212" s="200"/>
      <c r="K212" s="200"/>
      <c r="L212" s="200"/>
      <c r="M212" s="202"/>
      <c r="N212" s="203"/>
      <c r="O212" s="204"/>
      <c r="P212" s="166"/>
      <c r="Q212" s="205"/>
      <c r="R212" s="206"/>
      <c r="S212" s="196"/>
      <c r="T212" s="207"/>
    </row>
    <row r="213" spans="1:22" ht="30.75" customHeight="1">
      <c r="A213" s="208"/>
      <c r="B213" s="208"/>
      <c r="C213" s="208" t="s">
        <v>235</v>
      </c>
      <c r="D213" s="209"/>
      <c r="E213" s="911"/>
      <c r="F213" s="911"/>
      <c r="G213" s="911"/>
      <c r="H213" s="911"/>
      <c r="I213" s="911"/>
      <c r="J213" s="911"/>
      <c r="K213" s="911"/>
      <c r="L213" s="911"/>
      <c r="M213" s="911"/>
      <c r="N213" s="911"/>
      <c r="O213" s="208"/>
      <c r="P213" s="210"/>
      <c r="Q213" s="208"/>
      <c r="R213" s="208"/>
      <c r="S213" s="208"/>
      <c r="T213" s="211"/>
    </row>
    <row r="214" spans="1:22">
      <c r="A214" s="127"/>
      <c r="B214" s="127"/>
      <c r="C214" s="127"/>
      <c r="D214" s="212"/>
      <c r="E214" s="213"/>
      <c r="F214" s="213"/>
      <c r="G214" s="213"/>
      <c r="H214" s="214"/>
      <c r="I214" s="213"/>
      <c r="J214" s="214"/>
      <c r="K214" s="214"/>
      <c r="L214" s="213"/>
      <c r="M214" s="213"/>
      <c r="N214" s="214"/>
      <c r="O214" s="215"/>
      <c r="P214" s="210"/>
      <c r="Q214" s="212"/>
      <c r="R214" s="216"/>
      <c r="S214" s="127"/>
      <c r="T214" s="217"/>
    </row>
    <row r="215" spans="1:22">
      <c r="A215" s="127"/>
      <c r="B215" s="127"/>
      <c r="C215" s="127"/>
      <c r="D215" s="212"/>
      <c r="E215" s="213"/>
      <c r="F215" s="213"/>
      <c r="G215" s="213"/>
      <c r="H215" s="214"/>
      <c r="I215" s="213"/>
      <c r="J215" s="214"/>
      <c r="K215" s="214"/>
      <c r="L215" s="213"/>
      <c r="M215" s="213"/>
      <c r="N215" s="214"/>
      <c r="O215" s="215"/>
      <c r="P215" s="210"/>
      <c r="Q215" s="212"/>
      <c r="R215" s="216"/>
      <c r="S215" s="127"/>
      <c r="T215" s="217"/>
    </row>
    <row r="216" spans="1:22">
      <c r="A216" s="127"/>
      <c r="B216" s="127"/>
      <c r="C216" s="127"/>
      <c r="D216" s="212"/>
      <c r="E216" s="213"/>
      <c r="F216" s="213"/>
      <c r="G216" s="213"/>
      <c r="H216" s="214"/>
      <c r="I216" s="213"/>
      <c r="J216" s="214"/>
      <c r="K216" s="214"/>
      <c r="L216" s="213"/>
      <c r="M216" s="213"/>
      <c r="N216" s="214"/>
      <c r="O216" s="215"/>
      <c r="P216" s="210"/>
      <c r="Q216" s="212"/>
      <c r="R216" s="216"/>
      <c r="S216" s="127"/>
      <c r="T216" s="217"/>
    </row>
    <row r="217" spans="1:22">
      <c r="A217" s="7"/>
      <c r="B217" s="7"/>
      <c r="C217" s="219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</row>
    <row r="218" spans="1:22">
      <c r="A218" s="7"/>
      <c r="B218" s="7"/>
      <c r="C218" s="219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</row>
    <row r="219" spans="1:22">
      <c r="A219" s="7"/>
      <c r="B219" s="7"/>
      <c r="C219" s="219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</row>
    <row r="220" spans="1:22">
      <c r="A220" s="7"/>
      <c r="B220" s="7"/>
      <c r="C220" s="219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</row>
    <row r="221" spans="1:22" s="19" customFormat="1">
      <c r="A221" s="7"/>
      <c r="B221" s="7"/>
      <c r="C221" s="219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U221" s="1"/>
      <c r="V221" s="1"/>
    </row>
    <row r="222" spans="1:22" s="19" customFormat="1">
      <c r="A222" s="7"/>
      <c r="B222" s="7"/>
      <c r="C222" s="219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U222" s="1"/>
      <c r="V222" s="1"/>
    </row>
    <row r="223" spans="1:22" s="19" customFormat="1">
      <c r="A223" s="7"/>
      <c r="B223" s="7"/>
      <c r="C223" s="219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U223" s="1"/>
      <c r="V223" s="1"/>
    </row>
    <row r="224" spans="1:22" s="19" customFormat="1">
      <c r="A224" s="7"/>
      <c r="B224" s="7"/>
      <c r="C224" s="219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U224" s="1"/>
      <c r="V224" s="1"/>
    </row>
    <row r="225" spans="1:19" s="19" customFormat="1">
      <c r="A225" s="7"/>
      <c r="B225" s="7"/>
      <c r="C225" s="219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</row>
    <row r="226" spans="1:19" s="19" customFormat="1">
      <c r="A226" s="7"/>
      <c r="B226" s="7"/>
      <c r="C226" s="219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</row>
    <row r="227" spans="1:19" s="19" customFormat="1">
      <c r="A227" s="7"/>
      <c r="B227" s="7"/>
      <c r="C227" s="219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</row>
    <row r="228" spans="1:19" s="19" customFormat="1">
      <c r="A228" s="7"/>
      <c r="B228" s="7"/>
      <c r="C228" s="219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</row>
    <row r="229" spans="1:19" s="19" customFormat="1">
      <c r="A229" s="7"/>
      <c r="B229" s="7"/>
      <c r="C229" s="219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</row>
  </sheetData>
  <mergeCells count="2">
    <mergeCell ref="A1:T1"/>
    <mergeCell ref="E213:N213"/>
  </mergeCells>
  <printOptions gridLinesSet="0"/>
  <pageMargins left="0.5" right="0.5" top="0.5" bottom="0.5" header="0.25" footer="0.25"/>
  <pageSetup paperSize="9" scale="89" firstPageNumber="29" orientation="landscape" horizontalDpi="180" verticalDpi="180" r:id="rId1"/>
  <headerFooter alignWithMargins="0">
    <oddFooter>&amp;C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66FF66"/>
  </sheetPr>
  <dimension ref="A1:V169"/>
  <sheetViews>
    <sheetView showGridLines="0" view="pageBreakPreview" zoomScaleNormal="100" zoomScaleSheetLayoutView="100" workbookViewId="0">
      <selection activeCell="H152" sqref="H152"/>
    </sheetView>
  </sheetViews>
  <sheetFormatPr defaultRowHeight="12.75"/>
  <cols>
    <col min="1" max="1" width="4.7109375" style="1" customWidth="1"/>
    <col min="2" max="2" width="8.5703125" style="1" customWidth="1"/>
    <col min="3" max="3" width="32.85546875" style="1" customWidth="1"/>
    <col min="4" max="4" width="5" style="2" customWidth="1"/>
    <col min="5" max="5" width="7" style="3" customWidth="1"/>
    <col min="6" max="6" width="6" style="3" customWidth="1"/>
    <col min="7" max="7" width="4.140625" style="3" hidden="1" customWidth="1"/>
    <col min="8" max="8" width="5.42578125" style="3" customWidth="1"/>
    <col min="9" max="9" width="8.140625" style="3" customWidth="1"/>
    <col min="10" max="10" width="6.42578125" style="220" hidden="1" customWidth="1"/>
    <col min="11" max="11" width="5.5703125" style="220" customWidth="1"/>
    <col min="12" max="12" width="6.85546875" style="3" customWidth="1"/>
    <col min="13" max="13" width="6.5703125" style="3" customWidth="1"/>
    <col min="14" max="14" width="9.7109375" style="3" customWidth="1"/>
    <col min="15" max="15" width="0.85546875" style="4" hidden="1" customWidth="1"/>
    <col min="16" max="16" width="18.28515625" style="3" customWidth="1"/>
    <col min="17" max="17" width="8.5703125" style="2" customWidth="1"/>
    <col min="18" max="18" width="7.140625" style="5" customWidth="1"/>
    <col min="19" max="19" width="8.140625" style="1" customWidth="1"/>
    <col min="20" max="20" width="6.5703125" style="19" customWidth="1"/>
    <col min="21" max="16384" width="9.140625" style="1"/>
  </cols>
  <sheetData>
    <row r="1" spans="1:20">
      <c r="A1" s="910" t="str">
        <f>pz!A1</f>
        <v>ՀՀ Արարատի մարզի Արմաշ համայնքի մանկապարտեզի խոհանոցային հատվածի հիմնանորոգման նախագիծ</v>
      </c>
      <c r="B1" s="910"/>
      <c r="C1" s="910"/>
      <c r="D1" s="910"/>
      <c r="E1" s="910"/>
      <c r="F1" s="910"/>
      <c r="G1" s="910"/>
      <c r="H1" s="910"/>
      <c r="I1" s="910"/>
      <c r="J1" s="910"/>
      <c r="K1" s="910"/>
      <c r="L1" s="910"/>
      <c r="M1" s="910"/>
      <c r="N1" s="910"/>
      <c r="O1" s="910"/>
      <c r="P1" s="910"/>
      <c r="Q1" s="910"/>
      <c r="R1" s="910"/>
      <c r="S1" s="910"/>
      <c r="T1" s="910"/>
    </row>
    <row r="2" spans="1:20" ht="17.25" customHeight="1">
      <c r="A2" s="8" t="s">
        <v>157</v>
      </c>
      <c r="B2" s="9"/>
      <c r="C2" s="9"/>
      <c r="D2" s="10"/>
      <c r="E2" s="10"/>
      <c r="F2" s="10"/>
      <c r="G2" s="10"/>
      <c r="H2" s="10"/>
      <c r="I2" s="10"/>
      <c r="J2" s="11"/>
      <c r="K2" s="11"/>
      <c r="L2" s="10"/>
      <c r="M2" s="10"/>
      <c r="N2" s="10"/>
      <c r="O2" s="12"/>
      <c r="P2" s="10"/>
      <c r="Q2" s="10"/>
      <c r="R2" s="13"/>
      <c r="S2" s="14"/>
      <c r="T2" s="15"/>
    </row>
    <row r="3" spans="1:20">
      <c r="A3" s="8" t="s">
        <v>200</v>
      </c>
      <c r="B3" s="9"/>
      <c r="C3" s="9"/>
      <c r="D3" s="10"/>
      <c r="E3" s="10"/>
      <c r="F3" s="10"/>
      <c r="G3" s="10"/>
      <c r="H3" s="10"/>
      <c r="I3" s="10"/>
      <c r="J3" s="11"/>
      <c r="K3" s="11"/>
      <c r="L3" s="10"/>
      <c r="M3" s="10"/>
      <c r="N3" s="10"/>
      <c r="O3" s="12"/>
      <c r="P3" s="10"/>
      <c r="Q3" s="10"/>
      <c r="R3" s="13"/>
      <c r="S3" s="14"/>
      <c r="T3" s="15"/>
    </row>
    <row r="4" spans="1:20">
      <c r="A4" s="10"/>
      <c r="B4" s="9"/>
      <c r="C4" s="9"/>
      <c r="D4" s="10"/>
      <c r="E4" s="10"/>
      <c r="F4" s="10"/>
      <c r="G4" s="10"/>
      <c r="H4" s="10"/>
      <c r="I4" s="10"/>
      <c r="J4" s="11"/>
      <c r="K4" s="11"/>
      <c r="L4" s="10"/>
      <c r="M4" s="10"/>
      <c r="N4" s="16">
        <f>P146</f>
        <v>82.658623243927309</v>
      </c>
      <c r="O4" s="12"/>
      <c r="P4" s="17" t="s">
        <v>3</v>
      </c>
      <c r="Q4" s="18"/>
    </row>
    <row r="5" spans="1:20" s="30" customFormat="1" ht="15.75" customHeight="1">
      <c r="A5" s="20"/>
      <c r="B5" s="21"/>
      <c r="C5" s="21"/>
      <c r="D5" s="22"/>
      <c r="E5" s="23"/>
      <c r="F5" s="24" t="s">
        <v>4</v>
      </c>
      <c r="G5" s="25"/>
      <c r="H5" s="26"/>
      <c r="I5" s="25"/>
      <c r="J5" s="25"/>
      <c r="K5" s="25"/>
      <c r="L5" s="25"/>
      <c r="M5" s="27"/>
      <c r="N5" s="28"/>
      <c r="O5" s="25"/>
      <c r="P5" s="25"/>
      <c r="Q5" s="25"/>
      <c r="R5" s="25"/>
      <c r="S5" s="25"/>
      <c r="T5" s="29"/>
    </row>
    <row r="6" spans="1:20" s="30" customFormat="1" ht="60.75" customHeight="1">
      <c r="A6" s="31"/>
      <c r="B6" s="32" t="s">
        <v>5</v>
      </c>
      <c r="C6" s="33"/>
      <c r="D6" s="34" t="s">
        <v>6</v>
      </c>
      <c r="E6" s="34" t="s">
        <v>7</v>
      </c>
      <c r="F6" s="35" t="s">
        <v>8</v>
      </c>
      <c r="G6" s="36"/>
      <c r="H6" s="35" t="s">
        <v>9</v>
      </c>
      <c r="I6" s="37" t="s">
        <v>10</v>
      </c>
      <c r="J6" s="38"/>
      <c r="K6" s="39"/>
      <c r="L6" s="40" t="s">
        <v>11</v>
      </c>
      <c r="M6" s="40" t="s">
        <v>2</v>
      </c>
      <c r="N6" s="34" t="s">
        <v>12</v>
      </c>
      <c r="O6" s="41"/>
      <c r="P6" s="42" t="s">
        <v>13</v>
      </c>
      <c r="Q6" s="42"/>
      <c r="R6" s="43"/>
      <c r="S6" s="42"/>
      <c r="T6" s="44"/>
    </row>
    <row r="7" spans="1:20" s="52" customFormat="1" ht="48" customHeight="1">
      <c r="A7" s="45" t="s">
        <v>1</v>
      </c>
      <c r="B7" s="46" t="s">
        <v>14</v>
      </c>
      <c r="C7" s="47" t="s">
        <v>15</v>
      </c>
      <c r="D7" s="48" t="s">
        <v>16</v>
      </c>
      <c r="E7" s="49"/>
      <c r="F7" s="35" t="s">
        <v>17</v>
      </c>
      <c r="G7" s="35" t="s">
        <v>18</v>
      </c>
      <c r="H7" s="35" t="s">
        <v>3</v>
      </c>
      <c r="I7" s="35" t="s">
        <v>19</v>
      </c>
      <c r="J7" s="35" t="s">
        <v>20</v>
      </c>
      <c r="K7" s="35" t="s">
        <v>3</v>
      </c>
      <c r="L7" s="35" t="s">
        <v>3</v>
      </c>
      <c r="M7" s="35" t="s">
        <v>3</v>
      </c>
      <c r="N7" s="35" t="s">
        <v>3</v>
      </c>
      <c r="O7" s="35" t="s">
        <v>21</v>
      </c>
      <c r="P7" s="36" t="s">
        <v>22</v>
      </c>
      <c r="Q7" s="35" t="s">
        <v>23</v>
      </c>
      <c r="R7" s="50" t="s">
        <v>24</v>
      </c>
      <c r="S7" s="35" t="s">
        <v>25</v>
      </c>
      <c r="T7" s="51" t="s">
        <v>26</v>
      </c>
    </row>
    <row r="8" spans="1:20" s="52" customFormat="1">
      <c r="A8" s="53">
        <v>1</v>
      </c>
      <c r="B8" s="54">
        <v>2</v>
      </c>
      <c r="C8" s="53">
        <v>3</v>
      </c>
      <c r="D8" s="53">
        <v>4</v>
      </c>
      <c r="E8" s="53">
        <v>5</v>
      </c>
      <c r="F8" s="53">
        <v>6</v>
      </c>
      <c r="G8" s="53">
        <v>7</v>
      </c>
      <c r="H8" s="55" t="s">
        <v>27</v>
      </c>
      <c r="I8" s="53">
        <v>8</v>
      </c>
      <c r="J8" s="53">
        <v>9</v>
      </c>
      <c r="K8" s="53" t="s">
        <v>28</v>
      </c>
      <c r="L8" s="53">
        <v>10</v>
      </c>
      <c r="M8" s="56">
        <v>11</v>
      </c>
      <c r="N8" s="56">
        <v>12</v>
      </c>
      <c r="O8" s="53"/>
      <c r="P8" s="53">
        <v>13</v>
      </c>
      <c r="Q8" s="53">
        <v>14</v>
      </c>
      <c r="R8" s="53">
        <v>15</v>
      </c>
      <c r="S8" s="53">
        <v>16</v>
      </c>
      <c r="T8" s="57">
        <v>17</v>
      </c>
    </row>
    <row r="9" spans="1:20" s="71" customFormat="1" hidden="1">
      <c r="A9" s="58"/>
      <c r="B9" s="58"/>
      <c r="C9" s="59"/>
      <c r="D9" s="60"/>
      <c r="E9" s="61"/>
      <c r="F9" s="62"/>
      <c r="G9" s="63" t="e">
        <f>SUM(#REF!)/2</f>
        <v>#REF!</v>
      </c>
      <c r="H9" s="64">
        <f>pz!G24</f>
        <v>1.2641016753321781</v>
      </c>
      <c r="I9" s="65"/>
      <c r="J9" s="65"/>
      <c r="K9" s="64">
        <f>pz!I11</f>
        <v>2.94346</v>
      </c>
      <c r="L9" s="64">
        <f>pz!E30*pz!E31*pz!E32</f>
        <v>1.1459700000000002</v>
      </c>
      <c r="M9" s="66">
        <f>pz!A36</f>
        <v>0.13300000000000001</v>
      </c>
      <c r="N9" s="66">
        <f>pz!A37</f>
        <v>0.11</v>
      </c>
      <c r="O9" s="62"/>
      <c r="P9" s="62"/>
      <c r="Q9" s="67"/>
      <c r="R9" s="68"/>
      <c r="S9" s="69"/>
      <c r="T9" s="70"/>
    </row>
    <row r="10" spans="1:20" s="564" customFormat="1" ht="24">
      <c r="A10" s="551">
        <v>1</v>
      </c>
      <c r="B10" s="584" t="s">
        <v>124</v>
      </c>
      <c r="C10" s="552" t="s">
        <v>156</v>
      </c>
      <c r="D10" s="551" t="s">
        <v>125</v>
      </c>
      <c r="E10" s="553">
        <v>3</v>
      </c>
      <c r="F10" s="554">
        <v>0.45</v>
      </c>
      <c r="G10" s="555">
        <f>F10*E10</f>
        <v>1.35</v>
      </c>
      <c r="H10" s="556">
        <f>F10*$H$9</f>
        <v>0.56884575389948011</v>
      </c>
      <c r="I10" s="554">
        <v>0.01</v>
      </c>
      <c r="J10" s="556">
        <f>I10*E10</f>
        <v>0.03</v>
      </c>
      <c r="K10" s="556">
        <f>$K$9*I10</f>
        <v>2.9434600000000002E-2</v>
      </c>
      <c r="L10" s="557">
        <f>(R10*T10+R11*T11+R12*T12+R13*T13+R14*T14+R15*T15+R16*T16+R17*T17+R18*T18)*L$9</f>
        <v>0.27847071000000001</v>
      </c>
      <c r="M10" s="558">
        <f>H10+K10+L10</f>
        <v>0.8767510638994801</v>
      </c>
      <c r="N10" s="533">
        <f>M10*E10</f>
        <v>2.6302531916984404</v>
      </c>
      <c r="O10" s="559">
        <f>E10*L10</f>
        <v>0.83541213000000003</v>
      </c>
      <c r="P10" s="554" t="s">
        <v>126</v>
      </c>
      <c r="Q10" s="560" t="s">
        <v>125</v>
      </c>
      <c r="R10" s="561">
        <v>1</v>
      </c>
      <c r="S10" s="562">
        <f>R10*E10</f>
        <v>3</v>
      </c>
      <c r="T10" s="563">
        <v>0.24299999999999999</v>
      </c>
    </row>
    <row r="11" spans="1:20" s="564" customFormat="1" ht="12" hidden="1" customHeight="1">
      <c r="A11" s="565"/>
      <c r="B11" s="565"/>
      <c r="C11" s="566"/>
      <c r="D11" s="565"/>
      <c r="E11" s="567"/>
      <c r="F11" s="568"/>
      <c r="G11" s="569"/>
      <c r="H11" s="570"/>
      <c r="I11" s="568"/>
      <c r="J11" s="571"/>
      <c r="K11" s="571"/>
      <c r="L11" s="572"/>
      <c r="M11" s="573"/>
      <c r="N11" s="86"/>
      <c r="O11" s="572"/>
      <c r="P11" s="568"/>
      <c r="Q11" s="574"/>
      <c r="R11" s="575"/>
      <c r="S11" s="576">
        <f>R11*E10</f>
        <v>0</v>
      </c>
      <c r="T11" s="577"/>
    </row>
    <row r="12" spans="1:20" s="564" customFormat="1" ht="12" hidden="1" customHeight="1">
      <c r="A12" s="565"/>
      <c r="B12" s="565"/>
      <c r="C12" s="578"/>
      <c r="D12" s="565"/>
      <c r="E12" s="567"/>
      <c r="F12" s="568"/>
      <c r="G12" s="569"/>
      <c r="H12" s="570"/>
      <c r="I12" s="568"/>
      <c r="J12" s="571"/>
      <c r="K12" s="571"/>
      <c r="L12" s="572"/>
      <c r="M12" s="573"/>
      <c r="N12" s="86"/>
      <c r="O12" s="572"/>
      <c r="P12" s="568"/>
      <c r="Q12" s="574"/>
      <c r="R12" s="575"/>
      <c r="S12" s="576">
        <f>R12*E10</f>
        <v>0</v>
      </c>
      <c r="T12" s="577"/>
    </row>
    <row r="13" spans="1:20" s="564" customFormat="1" ht="12" hidden="1" customHeight="1">
      <c r="A13" s="565"/>
      <c r="B13" s="565"/>
      <c r="C13" s="578"/>
      <c r="D13" s="565"/>
      <c r="E13" s="567"/>
      <c r="F13" s="568"/>
      <c r="G13" s="569"/>
      <c r="H13" s="570"/>
      <c r="I13" s="568"/>
      <c r="J13" s="571"/>
      <c r="K13" s="571"/>
      <c r="L13" s="572"/>
      <c r="M13" s="573"/>
      <c r="N13" s="86"/>
      <c r="O13" s="572"/>
      <c r="P13" s="568"/>
      <c r="Q13" s="574"/>
      <c r="R13" s="575"/>
      <c r="S13" s="576">
        <f>R13*E10</f>
        <v>0</v>
      </c>
      <c r="T13" s="577"/>
    </row>
    <row r="14" spans="1:20" s="564" customFormat="1" ht="12" hidden="1" customHeight="1">
      <c r="A14" s="565"/>
      <c r="B14" s="565"/>
      <c r="C14" s="578"/>
      <c r="D14" s="565"/>
      <c r="E14" s="567"/>
      <c r="F14" s="568"/>
      <c r="G14" s="569"/>
      <c r="H14" s="570"/>
      <c r="I14" s="568"/>
      <c r="J14" s="571"/>
      <c r="K14" s="571"/>
      <c r="L14" s="572"/>
      <c r="M14" s="573"/>
      <c r="N14" s="86"/>
      <c r="O14" s="572"/>
      <c r="P14" s="568"/>
      <c r="Q14" s="574"/>
      <c r="R14" s="575"/>
      <c r="S14" s="576">
        <f>R14*E10</f>
        <v>0</v>
      </c>
      <c r="T14" s="577"/>
    </row>
    <row r="15" spans="1:20" s="564" customFormat="1" ht="12" hidden="1" customHeight="1">
      <c r="A15" s="565"/>
      <c r="B15" s="565"/>
      <c r="C15" s="578"/>
      <c r="D15" s="565"/>
      <c r="E15" s="567"/>
      <c r="F15" s="568"/>
      <c r="G15" s="569"/>
      <c r="H15" s="570"/>
      <c r="I15" s="568"/>
      <c r="J15" s="571"/>
      <c r="K15" s="571"/>
      <c r="L15" s="572"/>
      <c r="M15" s="573"/>
      <c r="N15" s="86"/>
      <c r="O15" s="572"/>
      <c r="P15" s="568"/>
      <c r="Q15" s="574"/>
      <c r="R15" s="575"/>
      <c r="S15" s="576">
        <f>R15*E10</f>
        <v>0</v>
      </c>
      <c r="T15" s="577"/>
    </row>
    <row r="16" spans="1:20" s="564" customFormat="1" ht="12" hidden="1" customHeight="1">
      <c r="A16" s="565"/>
      <c r="B16" s="565"/>
      <c r="C16" s="578"/>
      <c r="D16" s="565"/>
      <c r="E16" s="567"/>
      <c r="F16" s="568"/>
      <c r="G16" s="569"/>
      <c r="H16" s="570"/>
      <c r="I16" s="568"/>
      <c r="J16" s="571"/>
      <c r="K16" s="571"/>
      <c r="L16" s="572"/>
      <c r="M16" s="573"/>
      <c r="N16" s="86"/>
      <c r="O16" s="572"/>
      <c r="P16" s="568"/>
      <c r="Q16" s="574"/>
      <c r="R16" s="575"/>
      <c r="S16" s="576">
        <f>R16*E10</f>
        <v>0</v>
      </c>
      <c r="T16" s="577"/>
    </row>
    <row r="17" spans="1:20" s="564" customFormat="1" ht="12" hidden="1" customHeight="1">
      <c r="A17" s="565"/>
      <c r="B17" s="565"/>
      <c r="C17" s="578"/>
      <c r="D17" s="565"/>
      <c r="E17" s="567"/>
      <c r="F17" s="568"/>
      <c r="G17" s="569"/>
      <c r="H17" s="570"/>
      <c r="I17" s="568"/>
      <c r="J17" s="571"/>
      <c r="K17" s="571"/>
      <c r="L17" s="572"/>
      <c r="M17" s="573"/>
      <c r="N17" s="86"/>
      <c r="O17" s="572"/>
      <c r="P17" s="568"/>
      <c r="Q17" s="574"/>
      <c r="R17" s="575"/>
      <c r="S17" s="576">
        <f>R17*E10</f>
        <v>0</v>
      </c>
      <c r="T17" s="577"/>
    </row>
    <row r="18" spans="1:20" s="564" customFormat="1" ht="12" hidden="1">
      <c r="A18" s="565"/>
      <c r="B18" s="565"/>
      <c r="C18" s="578"/>
      <c r="D18" s="565"/>
      <c r="E18" s="567"/>
      <c r="F18" s="568"/>
      <c r="G18" s="569"/>
      <c r="H18" s="570"/>
      <c r="I18" s="568"/>
      <c r="J18" s="571"/>
      <c r="K18" s="571"/>
      <c r="L18" s="572"/>
      <c r="M18" s="573"/>
      <c r="N18" s="86"/>
      <c r="O18" s="572"/>
      <c r="P18" s="568"/>
      <c r="Q18" s="574"/>
      <c r="R18" s="575"/>
      <c r="S18" s="576">
        <f>R18*E10</f>
        <v>0</v>
      </c>
      <c r="T18" s="577"/>
    </row>
    <row r="19" spans="1:20" s="564" customFormat="1" ht="24">
      <c r="A19" s="560">
        <v>2</v>
      </c>
      <c r="B19" s="584" t="s">
        <v>128</v>
      </c>
      <c r="C19" s="585" t="s">
        <v>129</v>
      </c>
      <c r="D19" s="551" t="s">
        <v>127</v>
      </c>
      <c r="E19" s="586">
        <v>2</v>
      </c>
      <c r="F19" s="562">
        <v>0.82</v>
      </c>
      <c r="G19" s="587">
        <f>F19*E19</f>
        <v>1.64</v>
      </c>
      <c r="H19" s="587">
        <f>F19*$H$9</f>
        <v>1.0365633737723861</v>
      </c>
      <c r="I19" s="562">
        <v>0.01</v>
      </c>
      <c r="J19" s="587">
        <f>I19*E19</f>
        <v>0.02</v>
      </c>
      <c r="K19" s="587">
        <f>$K$9*I19</f>
        <v>2.9434600000000002E-2</v>
      </c>
      <c r="L19" s="588">
        <f>(R19*T19+R20*T20+R21*T21+R22*T22+R23*T23+R24*T24+R25*T25+R26*T26+R27*T27)*L$9</f>
        <v>1.9023102000000001</v>
      </c>
      <c r="M19" s="589">
        <f>H19+K19+L19</f>
        <v>2.9683081737723862</v>
      </c>
      <c r="N19" s="590">
        <f>M19*E19</f>
        <v>5.9366163475447724</v>
      </c>
      <c r="O19" s="587">
        <f>E19*L19</f>
        <v>3.8046204000000001</v>
      </c>
      <c r="P19" s="562" t="s">
        <v>130</v>
      </c>
      <c r="Q19" s="591" t="s">
        <v>127</v>
      </c>
      <c r="R19" s="586">
        <v>1</v>
      </c>
      <c r="S19" s="592">
        <f>R19*E19</f>
        <v>2</v>
      </c>
      <c r="T19" s="593">
        <v>1.66</v>
      </c>
    </row>
    <row r="20" spans="1:20" s="564" customFormat="1" ht="12" hidden="1">
      <c r="A20" s="565"/>
      <c r="B20" s="565"/>
      <c r="C20" s="578"/>
      <c r="D20" s="565"/>
      <c r="E20" s="594"/>
      <c r="F20" s="576"/>
      <c r="G20" s="595"/>
      <c r="H20" s="595"/>
      <c r="I20" s="576"/>
      <c r="J20" s="83"/>
      <c r="K20" s="83"/>
      <c r="L20" s="84"/>
      <c r="M20" s="85"/>
      <c r="N20" s="596"/>
      <c r="O20" s="84"/>
      <c r="P20" s="576"/>
      <c r="Q20" s="597"/>
      <c r="R20" s="594"/>
      <c r="S20" s="598">
        <f>R20*E19</f>
        <v>0</v>
      </c>
      <c r="T20" s="576"/>
    </row>
    <row r="21" spans="1:20" s="564" customFormat="1" ht="12" hidden="1">
      <c r="A21" s="565"/>
      <c r="B21" s="565"/>
      <c r="C21" s="578"/>
      <c r="D21" s="565"/>
      <c r="E21" s="594"/>
      <c r="F21" s="576"/>
      <c r="G21" s="595"/>
      <c r="H21" s="595"/>
      <c r="I21" s="576"/>
      <c r="J21" s="83"/>
      <c r="K21" s="83"/>
      <c r="L21" s="84"/>
      <c r="M21" s="85"/>
      <c r="N21" s="596"/>
      <c r="O21" s="84"/>
      <c r="P21" s="576"/>
      <c r="Q21" s="597"/>
      <c r="R21" s="594"/>
      <c r="S21" s="598">
        <f>R21*E19</f>
        <v>0</v>
      </c>
      <c r="T21" s="576"/>
    </row>
    <row r="22" spans="1:20" s="564" customFormat="1" ht="12" hidden="1">
      <c r="A22" s="565"/>
      <c r="B22" s="565"/>
      <c r="C22" s="578"/>
      <c r="D22" s="565"/>
      <c r="E22" s="594"/>
      <c r="F22" s="576"/>
      <c r="G22" s="595"/>
      <c r="H22" s="595"/>
      <c r="I22" s="576"/>
      <c r="J22" s="83"/>
      <c r="K22" s="83"/>
      <c r="L22" s="84"/>
      <c r="M22" s="85"/>
      <c r="N22" s="596"/>
      <c r="O22" s="84"/>
      <c r="P22" s="576"/>
      <c r="Q22" s="597"/>
      <c r="R22" s="594"/>
      <c r="S22" s="598">
        <f>R22*E19</f>
        <v>0</v>
      </c>
      <c r="T22" s="576"/>
    </row>
    <row r="23" spans="1:20" s="564" customFormat="1" ht="12" hidden="1">
      <c r="A23" s="565"/>
      <c r="B23" s="565"/>
      <c r="C23" s="578"/>
      <c r="D23" s="565"/>
      <c r="E23" s="594"/>
      <c r="F23" s="576"/>
      <c r="G23" s="595"/>
      <c r="H23" s="595"/>
      <c r="I23" s="576"/>
      <c r="J23" s="83"/>
      <c r="K23" s="83"/>
      <c r="L23" s="84"/>
      <c r="M23" s="85"/>
      <c r="N23" s="596"/>
      <c r="O23" s="84"/>
      <c r="P23" s="576"/>
      <c r="Q23" s="597"/>
      <c r="R23" s="594"/>
      <c r="S23" s="598">
        <f>R23*E19</f>
        <v>0</v>
      </c>
      <c r="T23" s="576"/>
    </row>
    <row r="24" spans="1:20" s="564" customFormat="1" ht="12" hidden="1">
      <c r="A24" s="565"/>
      <c r="B24" s="565"/>
      <c r="C24" s="578"/>
      <c r="D24" s="565"/>
      <c r="E24" s="594"/>
      <c r="F24" s="576"/>
      <c r="G24" s="595"/>
      <c r="H24" s="595"/>
      <c r="I24" s="576"/>
      <c r="J24" s="83"/>
      <c r="K24" s="83"/>
      <c r="L24" s="84"/>
      <c r="M24" s="85"/>
      <c r="N24" s="596"/>
      <c r="O24" s="84"/>
      <c r="P24" s="576"/>
      <c r="Q24" s="597"/>
      <c r="R24" s="594"/>
      <c r="S24" s="598">
        <f>R24*E19</f>
        <v>0</v>
      </c>
      <c r="T24" s="576"/>
    </row>
    <row r="25" spans="1:20" s="564" customFormat="1" ht="12" hidden="1">
      <c r="A25" s="565"/>
      <c r="B25" s="565"/>
      <c r="C25" s="578"/>
      <c r="D25" s="565"/>
      <c r="E25" s="594"/>
      <c r="F25" s="576"/>
      <c r="G25" s="595"/>
      <c r="H25" s="595"/>
      <c r="I25" s="576"/>
      <c r="J25" s="83"/>
      <c r="K25" s="83"/>
      <c r="L25" s="84"/>
      <c r="M25" s="85"/>
      <c r="N25" s="596"/>
      <c r="O25" s="84"/>
      <c r="P25" s="576"/>
      <c r="Q25" s="597"/>
      <c r="R25" s="594"/>
      <c r="S25" s="598">
        <f>R25*E19</f>
        <v>0</v>
      </c>
      <c r="T25" s="576"/>
    </row>
    <row r="26" spans="1:20" s="564" customFormat="1" ht="12" hidden="1">
      <c r="A26" s="565"/>
      <c r="B26" s="565"/>
      <c r="C26" s="578"/>
      <c r="D26" s="565"/>
      <c r="E26" s="594"/>
      <c r="F26" s="576"/>
      <c r="G26" s="595"/>
      <c r="H26" s="595"/>
      <c r="I26" s="576"/>
      <c r="J26" s="83"/>
      <c r="K26" s="83"/>
      <c r="L26" s="84"/>
      <c r="M26" s="85"/>
      <c r="N26" s="596"/>
      <c r="O26" s="84"/>
      <c r="P26" s="576"/>
      <c r="Q26" s="597"/>
      <c r="R26" s="594"/>
      <c r="S26" s="598">
        <f>R26*E19</f>
        <v>0</v>
      </c>
      <c r="T26" s="576"/>
    </row>
    <row r="27" spans="1:20" s="564" customFormat="1" ht="12" hidden="1">
      <c r="A27" s="565"/>
      <c r="B27" s="565"/>
      <c r="C27" s="578"/>
      <c r="D27" s="565"/>
      <c r="E27" s="594"/>
      <c r="F27" s="576"/>
      <c r="G27" s="595"/>
      <c r="H27" s="595"/>
      <c r="I27" s="576"/>
      <c r="J27" s="83"/>
      <c r="K27" s="83"/>
      <c r="L27" s="84"/>
      <c r="M27" s="85"/>
      <c r="N27" s="596"/>
      <c r="O27" s="84"/>
      <c r="P27" s="576"/>
      <c r="Q27" s="597"/>
      <c r="R27" s="594"/>
      <c r="S27" s="598">
        <f>R27*E19</f>
        <v>0</v>
      </c>
      <c r="T27" s="576"/>
    </row>
    <row r="28" spans="1:20" s="564" customFormat="1" ht="27" customHeight="1">
      <c r="A28" s="560">
        <v>3</v>
      </c>
      <c r="B28" s="551"/>
      <c r="C28" s="905" t="s">
        <v>232</v>
      </c>
      <c r="D28" s="528" t="s">
        <v>127</v>
      </c>
      <c r="E28" s="580">
        <v>6</v>
      </c>
      <c r="F28" s="554"/>
      <c r="G28" s="555">
        <f>F28*E28</f>
        <v>0</v>
      </c>
      <c r="H28" s="556">
        <f>F28*$H$9</f>
        <v>0</v>
      </c>
      <c r="I28" s="554"/>
      <c r="J28" s="556">
        <f>I28*E28</f>
        <v>0</v>
      </c>
      <c r="K28" s="556">
        <f>$K$9*I28</f>
        <v>0</v>
      </c>
      <c r="L28" s="557">
        <f>(R28*T28+R29*T29+R30*T30+R31*T31+R32*T32+R33*T33+R34*T34+R35*T35+R36*T36)*L$9</f>
        <v>0.13751640000000001</v>
      </c>
      <c r="M28" s="558">
        <f>H28+K28+L28</f>
        <v>0.13751640000000001</v>
      </c>
      <c r="N28" s="581">
        <f>M28*E28</f>
        <v>0.82509840000000012</v>
      </c>
      <c r="O28" s="559">
        <f>E28*L28</f>
        <v>0.82509840000000012</v>
      </c>
      <c r="P28" s="579" t="s">
        <v>203</v>
      </c>
      <c r="Q28" s="528" t="s">
        <v>127</v>
      </c>
      <c r="R28" s="561">
        <v>1</v>
      </c>
      <c r="S28" s="554">
        <f>R28*E28</f>
        <v>6</v>
      </c>
      <c r="T28" s="554">
        <v>0.12</v>
      </c>
    </row>
    <row r="29" spans="1:20" s="564" customFormat="1" ht="12" hidden="1">
      <c r="A29" s="565"/>
      <c r="B29" s="565"/>
      <c r="C29" s="822"/>
      <c r="D29" s="565"/>
      <c r="E29" s="582"/>
      <c r="F29" s="568"/>
      <c r="G29" s="569"/>
      <c r="H29" s="570"/>
      <c r="I29" s="568"/>
      <c r="J29" s="571"/>
      <c r="K29" s="571"/>
      <c r="L29" s="572"/>
      <c r="M29" s="573"/>
      <c r="N29" s="583"/>
      <c r="O29" s="572"/>
      <c r="P29" s="578"/>
      <c r="Q29" s="574"/>
      <c r="R29" s="576"/>
      <c r="S29" s="568">
        <f>R29*E28</f>
        <v>0</v>
      </c>
      <c r="T29" s="568"/>
    </row>
    <row r="30" spans="1:20" s="564" customFormat="1" ht="12" hidden="1">
      <c r="A30" s="565"/>
      <c r="B30" s="565"/>
      <c r="C30" s="822"/>
      <c r="D30" s="565"/>
      <c r="E30" s="582"/>
      <c r="F30" s="568"/>
      <c r="G30" s="569"/>
      <c r="H30" s="570"/>
      <c r="I30" s="568"/>
      <c r="J30" s="571"/>
      <c r="K30" s="571"/>
      <c r="L30" s="572"/>
      <c r="M30" s="573"/>
      <c r="N30" s="583"/>
      <c r="O30" s="572"/>
      <c r="P30" s="578"/>
      <c r="Q30" s="574"/>
      <c r="R30" s="576"/>
      <c r="S30" s="568">
        <f>R30*E28</f>
        <v>0</v>
      </c>
      <c r="T30" s="568"/>
    </row>
    <row r="31" spans="1:20" s="564" customFormat="1" ht="12" hidden="1">
      <c r="A31" s="565"/>
      <c r="B31" s="565"/>
      <c r="C31" s="822"/>
      <c r="D31" s="565"/>
      <c r="E31" s="582"/>
      <c r="F31" s="568"/>
      <c r="G31" s="569"/>
      <c r="H31" s="570"/>
      <c r="I31" s="568"/>
      <c r="J31" s="571"/>
      <c r="K31" s="571"/>
      <c r="L31" s="572"/>
      <c r="M31" s="573"/>
      <c r="N31" s="583"/>
      <c r="O31" s="572"/>
      <c r="P31" s="578"/>
      <c r="Q31" s="574"/>
      <c r="R31" s="576"/>
      <c r="S31" s="568">
        <f>R31*E28</f>
        <v>0</v>
      </c>
      <c r="T31" s="568"/>
    </row>
    <row r="32" spans="1:20" s="564" customFormat="1" ht="12" hidden="1">
      <c r="A32" s="565"/>
      <c r="B32" s="565"/>
      <c r="C32" s="822"/>
      <c r="D32" s="565"/>
      <c r="E32" s="582"/>
      <c r="F32" s="568"/>
      <c r="G32" s="569"/>
      <c r="H32" s="570"/>
      <c r="I32" s="568"/>
      <c r="J32" s="571"/>
      <c r="K32" s="571"/>
      <c r="L32" s="572"/>
      <c r="M32" s="573"/>
      <c r="N32" s="583"/>
      <c r="O32" s="572"/>
      <c r="P32" s="578"/>
      <c r="Q32" s="574"/>
      <c r="R32" s="576"/>
      <c r="S32" s="568">
        <f>R32*E28</f>
        <v>0</v>
      </c>
      <c r="T32" s="568"/>
    </row>
    <row r="33" spans="1:20" s="564" customFormat="1" ht="12" hidden="1">
      <c r="A33" s="565"/>
      <c r="B33" s="565"/>
      <c r="C33" s="822"/>
      <c r="D33" s="565"/>
      <c r="E33" s="582"/>
      <c r="F33" s="568"/>
      <c r="G33" s="569"/>
      <c r="H33" s="570"/>
      <c r="I33" s="568"/>
      <c r="J33" s="571"/>
      <c r="K33" s="571"/>
      <c r="L33" s="572"/>
      <c r="M33" s="573"/>
      <c r="N33" s="583"/>
      <c r="O33" s="572"/>
      <c r="P33" s="578"/>
      <c r="Q33" s="574"/>
      <c r="R33" s="576"/>
      <c r="S33" s="568">
        <f>R33*E28</f>
        <v>0</v>
      </c>
      <c r="T33" s="568"/>
    </row>
    <row r="34" spans="1:20" s="564" customFormat="1" ht="12.75" hidden="1" customHeight="1">
      <c r="A34" s="565"/>
      <c r="B34" s="565"/>
      <c r="C34" s="822"/>
      <c r="D34" s="565"/>
      <c r="E34" s="582"/>
      <c r="F34" s="568"/>
      <c r="G34" s="569"/>
      <c r="H34" s="570"/>
      <c r="I34" s="568"/>
      <c r="J34" s="571"/>
      <c r="K34" s="571"/>
      <c r="L34" s="572"/>
      <c r="M34" s="573"/>
      <c r="N34" s="583"/>
      <c r="O34" s="572"/>
      <c r="P34" s="578"/>
      <c r="Q34" s="574"/>
      <c r="R34" s="575"/>
      <c r="S34" s="568">
        <f>R34*E28</f>
        <v>0</v>
      </c>
      <c r="T34" s="568"/>
    </row>
    <row r="35" spans="1:20" s="564" customFormat="1" ht="12" hidden="1" customHeight="1">
      <c r="A35" s="565"/>
      <c r="B35" s="565"/>
      <c r="C35" s="822"/>
      <c r="D35" s="565"/>
      <c r="E35" s="582"/>
      <c r="F35" s="568"/>
      <c r="G35" s="569"/>
      <c r="H35" s="570"/>
      <c r="I35" s="568"/>
      <c r="J35" s="571"/>
      <c r="K35" s="571"/>
      <c r="L35" s="572"/>
      <c r="M35" s="573"/>
      <c r="N35" s="583"/>
      <c r="O35" s="572"/>
      <c r="P35" s="578"/>
      <c r="Q35" s="574"/>
      <c r="R35" s="575"/>
      <c r="S35" s="568">
        <f>R35*E28</f>
        <v>0</v>
      </c>
      <c r="T35" s="568"/>
    </row>
    <row r="36" spans="1:20" s="564" customFormat="1" ht="12" hidden="1">
      <c r="A36" s="565"/>
      <c r="B36" s="565"/>
      <c r="C36" s="822"/>
      <c r="D36" s="565"/>
      <c r="E36" s="582"/>
      <c r="F36" s="568"/>
      <c r="G36" s="569"/>
      <c r="H36" s="570"/>
      <c r="I36" s="568"/>
      <c r="J36" s="571"/>
      <c r="K36" s="571"/>
      <c r="L36" s="572"/>
      <c r="M36" s="573"/>
      <c r="N36" s="583"/>
      <c r="O36" s="572"/>
      <c r="P36" s="578"/>
      <c r="Q36" s="574"/>
      <c r="R36" s="575"/>
      <c r="S36" s="568">
        <f>R36*E28</f>
        <v>0</v>
      </c>
      <c r="T36" s="568"/>
    </row>
    <row r="37" spans="1:20" s="600" customFormat="1" ht="36.75" customHeight="1">
      <c r="A37" s="613">
        <v>4</v>
      </c>
      <c r="B37" s="614" t="s">
        <v>131</v>
      </c>
      <c r="C37" s="823" t="s">
        <v>154</v>
      </c>
      <c r="D37" s="614" t="s">
        <v>132</v>
      </c>
      <c r="E37" s="615">
        <v>1</v>
      </c>
      <c r="F37" s="616">
        <v>1.95</v>
      </c>
      <c r="G37" s="617">
        <f>F37*E37</f>
        <v>1.95</v>
      </c>
      <c r="H37" s="617">
        <f>F37*$H$9</f>
        <v>2.464998266897747</v>
      </c>
      <c r="I37" s="616">
        <v>0.59</v>
      </c>
      <c r="J37" s="617">
        <f>I37*E37</f>
        <v>0.59</v>
      </c>
      <c r="K37" s="617">
        <f>$K$9*I37</f>
        <v>1.7366413999999999</v>
      </c>
      <c r="L37" s="618">
        <f>(R37*T37+R38*T38+R39*T39+R40*T40+R41*T41+R42*T42+R43*T43+R44*T44+R45*T45)*L$9</f>
        <v>0.50422680000000009</v>
      </c>
      <c r="M37" s="532">
        <f>H37+K37+L37</f>
        <v>4.7058664668977475</v>
      </c>
      <c r="N37" s="533">
        <f>M37*E37</f>
        <v>4.7058664668977475</v>
      </c>
      <c r="O37" s="617">
        <f>E37*L37</f>
        <v>0.50422680000000009</v>
      </c>
      <c r="P37" s="619" t="s">
        <v>133</v>
      </c>
      <c r="Q37" s="620" t="s">
        <v>134</v>
      </c>
      <c r="R37" s="621">
        <v>0.4</v>
      </c>
      <c r="S37" s="529">
        <f>R37*E37</f>
        <v>0.4</v>
      </c>
      <c r="T37" s="616">
        <v>1.1000000000000001</v>
      </c>
    </row>
    <row r="38" spans="1:20" s="600" customFormat="1" ht="12" hidden="1">
      <c r="A38" s="601"/>
      <c r="B38" s="602"/>
      <c r="C38" s="603"/>
      <c r="D38" s="602"/>
      <c r="E38" s="604"/>
      <c r="F38" s="605"/>
      <c r="G38" s="606"/>
      <c r="H38" s="606"/>
      <c r="I38" s="605"/>
      <c r="J38" s="606"/>
      <c r="K38" s="606"/>
      <c r="L38" s="606"/>
      <c r="M38" s="85"/>
      <c r="N38" s="596"/>
      <c r="O38" s="606"/>
      <c r="P38" s="607"/>
      <c r="Q38" s="608"/>
      <c r="R38" s="609"/>
      <c r="S38" s="610">
        <f>R38*E37</f>
        <v>0</v>
      </c>
      <c r="T38" s="611"/>
    </row>
    <row r="39" spans="1:20" s="600" customFormat="1" ht="12" hidden="1">
      <c r="A39" s="601"/>
      <c r="B39" s="602"/>
      <c r="C39" s="603"/>
      <c r="D39" s="602"/>
      <c r="E39" s="604"/>
      <c r="F39" s="605"/>
      <c r="G39" s="606"/>
      <c r="H39" s="606"/>
      <c r="I39" s="605"/>
      <c r="J39" s="606"/>
      <c r="K39" s="606"/>
      <c r="L39" s="606"/>
      <c r="M39" s="85"/>
      <c r="N39" s="596"/>
      <c r="O39" s="606"/>
      <c r="P39" s="607"/>
      <c r="Q39" s="608"/>
      <c r="R39" s="609"/>
      <c r="S39" s="610">
        <f>R39*E37</f>
        <v>0</v>
      </c>
      <c r="T39" s="611"/>
    </row>
    <row r="40" spans="1:20" s="600" customFormat="1" ht="12" hidden="1">
      <c r="A40" s="601"/>
      <c r="B40" s="602"/>
      <c r="C40" s="603"/>
      <c r="D40" s="602"/>
      <c r="E40" s="604"/>
      <c r="F40" s="605"/>
      <c r="G40" s="606"/>
      <c r="H40" s="606"/>
      <c r="I40" s="605"/>
      <c r="J40" s="606"/>
      <c r="K40" s="606"/>
      <c r="L40" s="606"/>
      <c r="M40" s="85"/>
      <c r="N40" s="596"/>
      <c r="O40" s="606"/>
      <c r="P40" s="607"/>
      <c r="Q40" s="608"/>
      <c r="R40" s="609"/>
      <c r="S40" s="610">
        <f>R40*E37</f>
        <v>0</v>
      </c>
      <c r="T40" s="611"/>
    </row>
    <row r="41" spans="1:20" s="600" customFormat="1" ht="12" hidden="1">
      <c r="A41" s="601"/>
      <c r="B41" s="602"/>
      <c r="C41" s="603"/>
      <c r="D41" s="602"/>
      <c r="E41" s="604"/>
      <c r="F41" s="605"/>
      <c r="G41" s="606"/>
      <c r="H41" s="606"/>
      <c r="I41" s="605"/>
      <c r="J41" s="606"/>
      <c r="K41" s="606"/>
      <c r="L41" s="606"/>
      <c r="M41" s="85"/>
      <c r="N41" s="596"/>
      <c r="O41" s="606"/>
      <c r="P41" s="607"/>
      <c r="Q41" s="608"/>
      <c r="R41" s="609"/>
      <c r="S41" s="610">
        <f>R41*E37</f>
        <v>0</v>
      </c>
      <c r="T41" s="611"/>
    </row>
    <row r="42" spans="1:20" s="600" customFormat="1" ht="12" hidden="1">
      <c r="A42" s="601"/>
      <c r="B42" s="602"/>
      <c r="C42" s="603"/>
      <c r="D42" s="602"/>
      <c r="E42" s="604"/>
      <c r="F42" s="605"/>
      <c r="G42" s="606"/>
      <c r="H42" s="606"/>
      <c r="I42" s="605"/>
      <c r="J42" s="606"/>
      <c r="K42" s="606"/>
      <c r="L42" s="606"/>
      <c r="M42" s="85"/>
      <c r="N42" s="596"/>
      <c r="O42" s="606"/>
      <c r="P42" s="607"/>
      <c r="Q42" s="608"/>
      <c r="R42" s="609"/>
      <c r="S42" s="610">
        <f>R42*E37</f>
        <v>0</v>
      </c>
      <c r="T42" s="611"/>
    </row>
    <row r="43" spans="1:20" s="600" customFormat="1" ht="12" hidden="1">
      <c r="A43" s="601"/>
      <c r="B43" s="602"/>
      <c r="C43" s="603"/>
      <c r="D43" s="602"/>
      <c r="E43" s="604"/>
      <c r="F43" s="605"/>
      <c r="G43" s="606"/>
      <c r="H43" s="606"/>
      <c r="I43" s="605"/>
      <c r="J43" s="606"/>
      <c r="K43" s="606"/>
      <c r="L43" s="606"/>
      <c r="M43" s="85"/>
      <c r="N43" s="596"/>
      <c r="O43" s="606"/>
      <c r="P43" s="607"/>
      <c r="Q43" s="608"/>
      <c r="R43" s="609"/>
      <c r="S43" s="610">
        <f>R43*E37</f>
        <v>0</v>
      </c>
      <c r="T43" s="611"/>
    </row>
    <row r="44" spans="1:20" s="600" customFormat="1" ht="12" hidden="1">
      <c r="A44" s="601"/>
      <c r="B44" s="602"/>
      <c r="C44" s="603"/>
      <c r="D44" s="602"/>
      <c r="E44" s="604"/>
      <c r="F44" s="605"/>
      <c r="G44" s="606"/>
      <c r="H44" s="606"/>
      <c r="I44" s="605"/>
      <c r="J44" s="606"/>
      <c r="K44" s="606"/>
      <c r="L44" s="606"/>
      <c r="M44" s="85"/>
      <c r="N44" s="596"/>
      <c r="O44" s="606"/>
      <c r="P44" s="607"/>
      <c r="Q44" s="608"/>
      <c r="R44" s="609"/>
      <c r="S44" s="610">
        <f>R44*E37</f>
        <v>0</v>
      </c>
      <c r="T44" s="611"/>
    </row>
    <row r="45" spans="1:20" s="600" customFormat="1" ht="12" hidden="1">
      <c r="A45" s="601"/>
      <c r="B45" s="602"/>
      <c r="C45" s="603"/>
      <c r="D45" s="602"/>
      <c r="E45" s="604"/>
      <c r="F45" s="605"/>
      <c r="G45" s="606"/>
      <c r="H45" s="606"/>
      <c r="I45" s="605"/>
      <c r="J45" s="606"/>
      <c r="K45" s="606"/>
      <c r="L45" s="606"/>
      <c r="M45" s="85"/>
      <c r="N45" s="596"/>
      <c r="O45" s="606"/>
      <c r="P45" s="607"/>
      <c r="Q45" s="608"/>
      <c r="R45" s="609"/>
      <c r="S45" s="610">
        <f>R45*E37</f>
        <v>0</v>
      </c>
      <c r="T45" s="611"/>
    </row>
    <row r="46" spans="1:20" s="564" customFormat="1" ht="48">
      <c r="A46" s="551">
        <v>5</v>
      </c>
      <c r="B46" s="551" t="s">
        <v>135</v>
      </c>
      <c r="C46" s="552" t="s">
        <v>155</v>
      </c>
      <c r="D46" s="613" t="s">
        <v>125</v>
      </c>
      <c r="E46" s="622">
        <v>3</v>
      </c>
      <c r="F46" s="554">
        <v>0.1</v>
      </c>
      <c r="G46" s="555">
        <f>F46*E46</f>
        <v>0.30000000000000004</v>
      </c>
      <c r="H46" s="556">
        <f>F46*$H$9</f>
        <v>0.12641016753321782</v>
      </c>
      <c r="I46" s="554">
        <v>0.05</v>
      </c>
      <c r="J46" s="556">
        <f>I46*E46</f>
        <v>0.15000000000000002</v>
      </c>
      <c r="K46" s="556">
        <f>$K$9*I46</f>
        <v>0.147173</v>
      </c>
      <c r="L46" s="557">
        <f>(R46*T46+R47*T47+R48*T48+R49*T49+R50*T50+R51*T51+R52*T52+R53*T53+R54*T54)*L$9</f>
        <v>0.48612047400000002</v>
      </c>
      <c r="M46" s="558">
        <f>H46+K46+L46</f>
        <v>0.7597036415332179</v>
      </c>
      <c r="N46" s="533">
        <f>M46*E46</f>
        <v>2.2791109245996539</v>
      </c>
      <c r="O46" s="559">
        <f>E46*L46</f>
        <v>1.4583614220000001</v>
      </c>
      <c r="P46" s="554" t="s">
        <v>126</v>
      </c>
      <c r="Q46" s="623" t="s">
        <v>125</v>
      </c>
      <c r="R46" s="624">
        <v>1.01</v>
      </c>
      <c r="S46" s="625">
        <f>R46*E46</f>
        <v>3.0300000000000002</v>
      </c>
      <c r="T46" s="563">
        <v>0.42</v>
      </c>
    </row>
    <row r="47" spans="1:20" s="564" customFormat="1" ht="12" hidden="1">
      <c r="A47" s="565"/>
      <c r="B47" s="565"/>
      <c r="C47" s="566"/>
      <c r="D47" s="565"/>
      <c r="E47" s="626"/>
      <c r="F47" s="568"/>
      <c r="G47" s="569"/>
      <c r="H47" s="570"/>
      <c r="I47" s="568"/>
      <c r="J47" s="571"/>
      <c r="K47" s="571"/>
      <c r="L47" s="572"/>
      <c r="M47" s="573"/>
      <c r="N47" s="86"/>
      <c r="O47" s="572"/>
      <c r="P47" s="578"/>
      <c r="Q47" s="574"/>
      <c r="R47" s="627"/>
      <c r="S47" s="628">
        <f>R47*E46</f>
        <v>0</v>
      </c>
      <c r="T47" s="577"/>
    </row>
    <row r="48" spans="1:20" s="564" customFormat="1" ht="12" hidden="1">
      <c r="A48" s="565"/>
      <c r="B48" s="565"/>
      <c r="C48" s="578"/>
      <c r="D48" s="565"/>
      <c r="E48" s="626"/>
      <c r="F48" s="568"/>
      <c r="G48" s="569"/>
      <c r="H48" s="570"/>
      <c r="I48" s="568"/>
      <c r="J48" s="571"/>
      <c r="K48" s="571"/>
      <c r="L48" s="572"/>
      <c r="M48" s="573"/>
      <c r="N48" s="86"/>
      <c r="O48" s="572"/>
      <c r="P48" s="568"/>
      <c r="Q48" s="574"/>
      <c r="R48" s="626"/>
      <c r="S48" s="628">
        <f>R48*E46</f>
        <v>0</v>
      </c>
      <c r="T48" s="577"/>
    </row>
    <row r="49" spans="1:20" s="564" customFormat="1" ht="12" hidden="1">
      <c r="A49" s="565"/>
      <c r="B49" s="565"/>
      <c r="C49" s="578"/>
      <c r="D49" s="565"/>
      <c r="E49" s="626"/>
      <c r="F49" s="568"/>
      <c r="G49" s="569"/>
      <c r="H49" s="570"/>
      <c r="I49" s="568"/>
      <c r="J49" s="571"/>
      <c r="K49" s="571"/>
      <c r="L49" s="572"/>
      <c r="M49" s="573"/>
      <c r="N49" s="86"/>
      <c r="O49" s="572"/>
      <c r="P49" s="568"/>
      <c r="Q49" s="574"/>
      <c r="R49" s="626"/>
      <c r="S49" s="628">
        <f>R49*E46</f>
        <v>0</v>
      </c>
      <c r="T49" s="577"/>
    </row>
    <row r="50" spans="1:20" s="564" customFormat="1" ht="12" hidden="1">
      <c r="A50" s="565"/>
      <c r="B50" s="565"/>
      <c r="C50" s="578"/>
      <c r="D50" s="565"/>
      <c r="E50" s="626"/>
      <c r="F50" s="568"/>
      <c r="G50" s="569"/>
      <c r="H50" s="570"/>
      <c r="I50" s="568"/>
      <c r="J50" s="571"/>
      <c r="K50" s="571"/>
      <c r="L50" s="572"/>
      <c r="M50" s="573"/>
      <c r="N50" s="86"/>
      <c r="O50" s="572"/>
      <c r="P50" s="568"/>
      <c r="Q50" s="574"/>
      <c r="R50" s="626"/>
      <c r="S50" s="628">
        <f>R50*E46</f>
        <v>0</v>
      </c>
      <c r="T50" s="577"/>
    </row>
    <row r="51" spans="1:20" s="564" customFormat="1" ht="12" hidden="1">
      <c r="A51" s="565"/>
      <c r="B51" s="565"/>
      <c r="C51" s="578"/>
      <c r="D51" s="565"/>
      <c r="E51" s="626"/>
      <c r="F51" s="568"/>
      <c r="G51" s="569"/>
      <c r="H51" s="570"/>
      <c r="I51" s="568"/>
      <c r="J51" s="571"/>
      <c r="K51" s="571"/>
      <c r="L51" s="572"/>
      <c r="M51" s="573"/>
      <c r="N51" s="86"/>
      <c r="O51" s="572"/>
      <c r="P51" s="568"/>
      <c r="Q51" s="574"/>
      <c r="R51" s="626"/>
      <c r="S51" s="628">
        <f>R51*E46</f>
        <v>0</v>
      </c>
      <c r="T51" s="577"/>
    </row>
    <row r="52" spans="1:20" s="564" customFormat="1" ht="12" hidden="1">
      <c r="A52" s="565"/>
      <c r="B52" s="565"/>
      <c r="C52" s="578"/>
      <c r="D52" s="565"/>
      <c r="E52" s="626"/>
      <c r="F52" s="568"/>
      <c r="G52" s="569"/>
      <c r="H52" s="570"/>
      <c r="I52" s="568"/>
      <c r="J52" s="571"/>
      <c r="K52" s="571"/>
      <c r="L52" s="572"/>
      <c r="M52" s="573"/>
      <c r="N52" s="86"/>
      <c r="O52" s="572"/>
      <c r="P52" s="568"/>
      <c r="Q52" s="574"/>
      <c r="R52" s="626"/>
      <c r="S52" s="628">
        <f>R52*E46</f>
        <v>0</v>
      </c>
      <c r="T52" s="577"/>
    </row>
    <row r="53" spans="1:20" s="564" customFormat="1" ht="12" hidden="1">
      <c r="A53" s="565"/>
      <c r="B53" s="565"/>
      <c r="C53" s="578"/>
      <c r="D53" s="565"/>
      <c r="E53" s="626"/>
      <c r="F53" s="568"/>
      <c r="G53" s="569"/>
      <c r="H53" s="570"/>
      <c r="I53" s="568"/>
      <c r="J53" s="571"/>
      <c r="K53" s="571"/>
      <c r="L53" s="572"/>
      <c r="M53" s="573"/>
      <c r="N53" s="86"/>
      <c r="O53" s="572"/>
      <c r="P53" s="568"/>
      <c r="Q53" s="574"/>
      <c r="R53" s="626"/>
      <c r="S53" s="628">
        <f>R53*E46</f>
        <v>0</v>
      </c>
      <c r="T53" s="577"/>
    </row>
    <row r="54" spans="1:20" s="564" customFormat="1" ht="12" hidden="1">
      <c r="A54" s="565"/>
      <c r="B54" s="565"/>
      <c r="C54" s="578"/>
      <c r="D54" s="565"/>
      <c r="E54" s="626"/>
      <c r="F54" s="568"/>
      <c r="G54" s="569"/>
      <c r="H54" s="570"/>
      <c r="I54" s="568"/>
      <c r="J54" s="571"/>
      <c r="K54" s="571"/>
      <c r="L54" s="572"/>
      <c r="M54" s="573"/>
      <c r="N54" s="86"/>
      <c r="O54" s="572"/>
      <c r="P54" s="568"/>
      <c r="Q54" s="574"/>
      <c r="R54" s="626"/>
      <c r="S54" s="628">
        <f>R54*E46</f>
        <v>0</v>
      </c>
      <c r="T54" s="577"/>
    </row>
    <row r="55" spans="1:20" s="564" customFormat="1" ht="36">
      <c r="A55" s="551">
        <v>6</v>
      </c>
      <c r="B55" s="551" t="s">
        <v>136</v>
      </c>
      <c r="C55" s="552" t="s">
        <v>137</v>
      </c>
      <c r="D55" s="613" t="s">
        <v>125</v>
      </c>
      <c r="E55" s="622">
        <v>1</v>
      </c>
      <c r="F55" s="554">
        <v>0.12</v>
      </c>
      <c r="G55" s="555">
        <f>F55*E55</f>
        <v>0.12</v>
      </c>
      <c r="H55" s="556">
        <f>F55*$H$9</f>
        <v>0.15169220103986136</v>
      </c>
      <c r="I55" s="554">
        <v>7.0000000000000007E-2</v>
      </c>
      <c r="J55" s="556">
        <f>I55*E55</f>
        <v>7.0000000000000007E-2</v>
      </c>
      <c r="K55" s="556">
        <f>$K$9*I55</f>
        <v>0.20604220000000001</v>
      </c>
      <c r="L55" s="557">
        <f>(R55*T55+R56*T56+R57*T57+R58*T58+R59*T59+R60*T60+R61*T61+R62*T62+R63*T63)*L$9</f>
        <v>0.92594376000000023</v>
      </c>
      <c r="M55" s="558">
        <f>H55+K55+L55</f>
        <v>1.2836781610398615</v>
      </c>
      <c r="N55" s="533">
        <f>M55*E55</f>
        <v>1.2836781610398615</v>
      </c>
      <c r="O55" s="559">
        <f>E55*L55</f>
        <v>0.92594376000000023</v>
      </c>
      <c r="P55" s="554" t="s">
        <v>126</v>
      </c>
      <c r="Q55" s="623" t="s">
        <v>125</v>
      </c>
      <c r="R55" s="624">
        <v>1.01</v>
      </c>
      <c r="S55" s="625">
        <f>R55*E55</f>
        <v>1.01</v>
      </c>
      <c r="T55" s="563">
        <v>0.8</v>
      </c>
    </row>
    <row r="56" spans="1:20" s="564" customFormat="1" ht="12" hidden="1">
      <c r="A56" s="565"/>
      <c r="B56" s="565"/>
      <c r="C56" s="566"/>
      <c r="D56" s="565"/>
      <c r="E56" s="626"/>
      <c r="F56" s="568"/>
      <c r="G56" s="569"/>
      <c r="H56" s="570"/>
      <c r="I56" s="568"/>
      <c r="J56" s="571"/>
      <c r="K56" s="571"/>
      <c r="L56" s="572"/>
      <c r="M56" s="573"/>
      <c r="N56" s="86"/>
      <c r="O56" s="572"/>
      <c r="P56" s="578"/>
      <c r="Q56" s="574"/>
      <c r="R56" s="627"/>
      <c r="S56" s="628">
        <f>R56*E55</f>
        <v>0</v>
      </c>
      <c r="T56" s="577"/>
    </row>
    <row r="57" spans="1:20" s="564" customFormat="1" ht="12" hidden="1">
      <c r="A57" s="565"/>
      <c r="B57" s="565"/>
      <c r="C57" s="578"/>
      <c r="D57" s="565"/>
      <c r="E57" s="626"/>
      <c r="F57" s="568"/>
      <c r="G57" s="569"/>
      <c r="H57" s="570"/>
      <c r="I57" s="568"/>
      <c r="J57" s="571"/>
      <c r="K57" s="571"/>
      <c r="L57" s="572"/>
      <c r="M57" s="573"/>
      <c r="N57" s="86"/>
      <c r="O57" s="572"/>
      <c r="P57" s="568"/>
      <c r="Q57" s="574"/>
      <c r="R57" s="626"/>
      <c r="S57" s="628">
        <f>R57*E55</f>
        <v>0</v>
      </c>
      <c r="T57" s="577"/>
    </row>
    <row r="58" spans="1:20" s="564" customFormat="1" ht="12" hidden="1">
      <c r="A58" s="565"/>
      <c r="B58" s="565"/>
      <c r="C58" s="578"/>
      <c r="D58" s="565"/>
      <c r="E58" s="626"/>
      <c r="F58" s="568"/>
      <c r="G58" s="569"/>
      <c r="H58" s="570"/>
      <c r="I58" s="568"/>
      <c r="J58" s="571"/>
      <c r="K58" s="571"/>
      <c r="L58" s="572"/>
      <c r="M58" s="573"/>
      <c r="N58" s="86"/>
      <c r="O58" s="572"/>
      <c r="P58" s="568"/>
      <c r="Q58" s="574"/>
      <c r="R58" s="626"/>
      <c r="S58" s="628">
        <f>R58*E55</f>
        <v>0</v>
      </c>
      <c r="T58" s="577"/>
    </row>
    <row r="59" spans="1:20" s="564" customFormat="1" ht="12" hidden="1">
      <c r="A59" s="565"/>
      <c r="B59" s="565"/>
      <c r="C59" s="578"/>
      <c r="D59" s="565"/>
      <c r="E59" s="626"/>
      <c r="F59" s="568"/>
      <c r="G59" s="569"/>
      <c r="H59" s="570"/>
      <c r="I59" s="568"/>
      <c r="J59" s="571"/>
      <c r="K59" s="571"/>
      <c r="L59" s="572"/>
      <c r="M59" s="573"/>
      <c r="N59" s="86"/>
      <c r="O59" s="572"/>
      <c r="P59" s="568"/>
      <c r="Q59" s="574"/>
      <c r="R59" s="626"/>
      <c r="S59" s="628">
        <f>R59*E55</f>
        <v>0</v>
      </c>
      <c r="T59" s="577"/>
    </row>
    <row r="60" spans="1:20" s="564" customFormat="1" ht="12" hidden="1">
      <c r="A60" s="565"/>
      <c r="B60" s="565"/>
      <c r="C60" s="578"/>
      <c r="D60" s="565"/>
      <c r="E60" s="626"/>
      <c r="F60" s="568"/>
      <c r="G60" s="569"/>
      <c r="H60" s="570"/>
      <c r="I60" s="568"/>
      <c r="J60" s="571"/>
      <c r="K60" s="571"/>
      <c r="L60" s="572"/>
      <c r="M60" s="573"/>
      <c r="N60" s="86"/>
      <c r="O60" s="572"/>
      <c r="P60" s="568"/>
      <c r="Q60" s="574"/>
      <c r="R60" s="626"/>
      <c r="S60" s="628">
        <f>R60*E55</f>
        <v>0</v>
      </c>
      <c r="T60" s="577"/>
    </row>
    <row r="61" spans="1:20" s="564" customFormat="1" ht="12" hidden="1">
      <c r="A61" s="565"/>
      <c r="B61" s="565"/>
      <c r="C61" s="578"/>
      <c r="D61" s="565"/>
      <c r="E61" s="626"/>
      <c r="F61" s="568"/>
      <c r="G61" s="569"/>
      <c r="H61" s="570"/>
      <c r="I61" s="568"/>
      <c r="J61" s="571"/>
      <c r="K61" s="571"/>
      <c r="L61" s="572"/>
      <c r="M61" s="573"/>
      <c r="N61" s="86"/>
      <c r="O61" s="572"/>
      <c r="P61" s="568"/>
      <c r="Q61" s="574"/>
      <c r="R61" s="626"/>
      <c r="S61" s="628">
        <f>R61*E55</f>
        <v>0</v>
      </c>
      <c r="T61" s="577"/>
    </row>
    <row r="62" spans="1:20" s="564" customFormat="1" ht="12" hidden="1">
      <c r="A62" s="565"/>
      <c r="B62" s="565"/>
      <c r="C62" s="578"/>
      <c r="D62" s="565"/>
      <c r="E62" s="626"/>
      <c r="F62" s="568"/>
      <c r="G62" s="569"/>
      <c r="H62" s="570"/>
      <c r="I62" s="568"/>
      <c r="J62" s="571"/>
      <c r="K62" s="571"/>
      <c r="L62" s="572"/>
      <c r="M62" s="573"/>
      <c r="N62" s="86"/>
      <c r="O62" s="572"/>
      <c r="P62" s="568"/>
      <c r="Q62" s="574"/>
      <c r="R62" s="626"/>
      <c r="S62" s="628">
        <f>R62*E55</f>
        <v>0</v>
      </c>
      <c r="T62" s="577"/>
    </row>
    <row r="63" spans="1:20" s="564" customFormat="1" ht="12" hidden="1">
      <c r="A63" s="565"/>
      <c r="B63" s="565"/>
      <c r="C63" s="578"/>
      <c r="D63" s="565"/>
      <c r="E63" s="626"/>
      <c r="F63" s="568"/>
      <c r="G63" s="569"/>
      <c r="H63" s="570"/>
      <c r="I63" s="568"/>
      <c r="J63" s="571"/>
      <c r="K63" s="571"/>
      <c r="L63" s="572"/>
      <c r="M63" s="573"/>
      <c r="N63" s="86"/>
      <c r="O63" s="572"/>
      <c r="P63" s="568"/>
      <c r="Q63" s="574"/>
      <c r="R63" s="626"/>
      <c r="S63" s="628">
        <f>R63*E55</f>
        <v>0</v>
      </c>
      <c r="T63" s="577"/>
    </row>
    <row r="64" spans="1:20" s="638" customFormat="1" ht="24" customHeight="1">
      <c r="A64" s="629">
        <v>7</v>
      </c>
      <c r="B64" s="630" t="s">
        <v>138</v>
      </c>
      <c r="C64" s="631" t="s">
        <v>152</v>
      </c>
      <c r="D64" s="72" t="s">
        <v>151</v>
      </c>
      <c r="E64" s="95">
        <v>1</v>
      </c>
      <c r="F64" s="78">
        <v>2.19</v>
      </c>
      <c r="G64" s="632">
        <f>F64*E64</f>
        <v>2.19</v>
      </c>
      <c r="H64" s="633">
        <f>F64*$H$9</f>
        <v>2.7683826689774698</v>
      </c>
      <c r="I64" s="475">
        <v>7.0000000000000007E-2</v>
      </c>
      <c r="J64" s="632">
        <f>I64*E64</f>
        <v>7.0000000000000007E-2</v>
      </c>
      <c r="K64" s="632">
        <f>$K$9*I64</f>
        <v>0.20604220000000001</v>
      </c>
      <c r="L64" s="634">
        <f>(R64*T64+R65*T65+R66*T66+R67*T67+R68*T68+R69*T69+R70*T70+R71*T71+R72*T72)*L$9</f>
        <v>5.3860590000000013</v>
      </c>
      <c r="M64" s="635">
        <f>H64+K64+L64</f>
        <v>8.3604838689774716</v>
      </c>
      <c r="N64" s="636">
        <f>M64*E64</f>
        <v>8.3604838689774716</v>
      </c>
      <c r="O64" s="632">
        <f>E64*L64</f>
        <v>5.3860590000000013</v>
      </c>
      <c r="P64" s="674" t="s">
        <v>153</v>
      </c>
      <c r="Q64" s="476" t="s">
        <v>127</v>
      </c>
      <c r="R64" s="95">
        <v>1</v>
      </c>
      <c r="S64" s="78">
        <f>R64*E64</f>
        <v>1</v>
      </c>
      <c r="T64" s="637">
        <v>4</v>
      </c>
    </row>
    <row r="65" spans="1:20" s="79" customFormat="1" ht="12.75" customHeight="1">
      <c r="A65" s="639"/>
      <c r="B65" s="99"/>
      <c r="C65" s="98"/>
      <c r="D65" s="99"/>
      <c r="E65" s="442"/>
      <c r="F65" s="640"/>
      <c r="G65" s="91"/>
      <c r="H65" s="641"/>
      <c r="I65" s="101"/>
      <c r="J65" s="91"/>
      <c r="K65" s="91"/>
      <c r="L65" s="92"/>
      <c r="M65" s="438"/>
      <c r="N65" s="612"/>
      <c r="O65" s="92"/>
      <c r="P65" s="101" t="s">
        <v>139</v>
      </c>
      <c r="Q65" s="642" t="s">
        <v>127</v>
      </c>
      <c r="R65" s="100">
        <v>1</v>
      </c>
      <c r="S65" s="94">
        <f>R65*E64</f>
        <v>1</v>
      </c>
      <c r="T65" s="640">
        <v>0.7</v>
      </c>
    </row>
    <row r="66" spans="1:20" s="79" customFormat="1" ht="12" hidden="1">
      <c r="A66" s="565">
        <v>4</v>
      </c>
      <c r="B66" s="99"/>
      <c r="C66" s="98"/>
      <c r="D66" s="99"/>
      <c r="E66" s="442"/>
      <c r="F66" s="640"/>
      <c r="G66" s="91">
        <f>F66*E66</f>
        <v>0</v>
      </c>
      <c r="H66" s="641">
        <f>F66*$H$9</f>
        <v>0</v>
      </c>
      <c r="I66" s="101"/>
      <c r="J66" s="91">
        <f>I66*E66</f>
        <v>0</v>
      </c>
      <c r="K66" s="91">
        <f>$K$9*I66</f>
        <v>0</v>
      </c>
      <c r="L66" s="92"/>
      <c r="M66" s="643">
        <f>H66+K66+L66</f>
        <v>0</v>
      </c>
      <c r="N66" s="612">
        <f>M66*E66</f>
        <v>0</v>
      </c>
      <c r="O66" s="92">
        <f>E66*L66</f>
        <v>0</v>
      </c>
      <c r="P66" s="101"/>
      <c r="Q66" s="642"/>
      <c r="R66" s="100"/>
      <c r="S66" s="94">
        <f>R66*E64</f>
        <v>0</v>
      </c>
      <c r="T66" s="640"/>
    </row>
    <row r="67" spans="1:20" s="79" customFormat="1" ht="12" hidden="1">
      <c r="A67" s="565"/>
      <c r="B67" s="103"/>
      <c r="C67" s="102"/>
      <c r="D67" s="103"/>
      <c r="E67" s="393"/>
      <c r="F67" s="477"/>
      <c r="G67" s="83"/>
      <c r="H67" s="644"/>
      <c r="I67" s="97"/>
      <c r="J67" s="83"/>
      <c r="K67" s="83"/>
      <c r="L67" s="84"/>
      <c r="M67" s="85"/>
      <c r="N67" s="596"/>
      <c r="O67" s="84"/>
      <c r="P67" s="97"/>
      <c r="Q67" s="478"/>
      <c r="R67" s="104"/>
      <c r="S67" s="87">
        <f>R67*E64</f>
        <v>0</v>
      </c>
      <c r="T67" s="477"/>
    </row>
    <row r="68" spans="1:20" s="79" customFormat="1" ht="12" hidden="1">
      <c r="A68" s="565"/>
      <c r="B68" s="103"/>
      <c r="C68" s="102"/>
      <c r="D68" s="103"/>
      <c r="E68" s="393"/>
      <c r="F68" s="477"/>
      <c r="G68" s="83"/>
      <c r="H68" s="644"/>
      <c r="I68" s="97"/>
      <c r="J68" s="83"/>
      <c r="K68" s="83"/>
      <c r="L68" s="84"/>
      <c r="M68" s="85"/>
      <c r="N68" s="596"/>
      <c r="O68" s="84"/>
      <c r="P68" s="97"/>
      <c r="Q68" s="478"/>
      <c r="R68" s="104"/>
      <c r="S68" s="87">
        <f>R68*E64</f>
        <v>0</v>
      </c>
      <c r="T68" s="477"/>
    </row>
    <row r="69" spans="1:20" s="79" customFormat="1" ht="12" hidden="1">
      <c r="A69" s="565"/>
      <c r="B69" s="103"/>
      <c r="C69" s="102"/>
      <c r="D69" s="103"/>
      <c r="E69" s="393"/>
      <c r="F69" s="477"/>
      <c r="G69" s="83"/>
      <c r="H69" s="644"/>
      <c r="I69" s="97"/>
      <c r="J69" s="83"/>
      <c r="K69" s="83"/>
      <c r="L69" s="84"/>
      <c r="M69" s="85"/>
      <c r="N69" s="596"/>
      <c r="O69" s="84"/>
      <c r="P69" s="97"/>
      <c r="Q69" s="478"/>
      <c r="R69" s="104"/>
      <c r="S69" s="87">
        <f>R69*E64</f>
        <v>0</v>
      </c>
      <c r="T69" s="477"/>
    </row>
    <row r="70" spans="1:20" s="79" customFormat="1" ht="12" hidden="1">
      <c r="A70" s="565"/>
      <c r="B70" s="103"/>
      <c r="C70" s="102"/>
      <c r="D70" s="103"/>
      <c r="E70" s="393"/>
      <c r="F70" s="477"/>
      <c r="G70" s="83"/>
      <c r="H70" s="644"/>
      <c r="I70" s="97"/>
      <c r="J70" s="83"/>
      <c r="K70" s="83"/>
      <c r="L70" s="84"/>
      <c r="M70" s="85"/>
      <c r="N70" s="596"/>
      <c r="O70" s="84"/>
      <c r="P70" s="97"/>
      <c r="Q70" s="478"/>
      <c r="R70" s="104"/>
      <c r="S70" s="87">
        <f>R70*E64</f>
        <v>0</v>
      </c>
      <c r="T70" s="477"/>
    </row>
    <row r="71" spans="1:20" s="79" customFormat="1" ht="12" hidden="1">
      <c r="A71" s="565"/>
      <c r="B71" s="103"/>
      <c r="C71" s="102"/>
      <c r="D71" s="103"/>
      <c r="E71" s="393"/>
      <c r="F71" s="477"/>
      <c r="G71" s="83"/>
      <c r="H71" s="644"/>
      <c r="I71" s="97"/>
      <c r="J71" s="83"/>
      <c r="K71" s="83"/>
      <c r="L71" s="84"/>
      <c r="M71" s="85"/>
      <c r="N71" s="596"/>
      <c r="O71" s="84"/>
      <c r="P71" s="97"/>
      <c r="Q71" s="478"/>
      <c r="R71" s="104"/>
      <c r="S71" s="87">
        <f>R71*E64</f>
        <v>0</v>
      </c>
      <c r="T71" s="477"/>
    </row>
    <row r="72" spans="1:20" s="79" customFormat="1" ht="12" hidden="1">
      <c r="A72" s="565"/>
      <c r="B72" s="80"/>
      <c r="C72" s="102"/>
      <c r="D72" s="103"/>
      <c r="E72" s="393"/>
      <c r="F72" s="477"/>
      <c r="G72" s="83"/>
      <c r="H72" s="644"/>
      <c r="I72" s="97"/>
      <c r="J72" s="83"/>
      <c r="K72" s="83"/>
      <c r="L72" s="84"/>
      <c r="M72" s="85"/>
      <c r="N72" s="596"/>
      <c r="O72" s="84"/>
      <c r="P72" s="97"/>
      <c r="Q72" s="478"/>
      <c r="R72" s="104"/>
      <c r="S72" s="87">
        <f>R72*E64</f>
        <v>0</v>
      </c>
      <c r="T72" s="477"/>
    </row>
    <row r="73" spans="1:20" s="638" customFormat="1" ht="24" customHeight="1">
      <c r="A73" s="629">
        <v>8</v>
      </c>
      <c r="B73" s="630" t="s">
        <v>138</v>
      </c>
      <c r="C73" s="631" t="s">
        <v>205</v>
      </c>
      <c r="D73" s="72" t="s">
        <v>151</v>
      </c>
      <c r="E73" s="95">
        <v>1</v>
      </c>
      <c r="F73" s="78">
        <v>2.19</v>
      </c>
      <c r="G73" s="632">
        <f>F73*E73</f>
        <v>2.19</v>
      </c>
      <c r="H73" s="633">
        <f>F73*$H$9</f>
        <v>2.7683826689774698</v>
      </c>
      <c r="I73" s="475">
        <v>7.0000000000000007E-2</v>
      </c>
      <c r="J73" s="632">
        <f>I73*E73</f>
        <v>7.0000000000000007E-2</v>
      </c>
      <c r="K73" s="632">
        <f>$K$9*I73</f>
        <v>0.20604220000000001</v>
      </c>
      <c r="L73" s="634">
        <f>(R73*T73+R74*T74+R75*T75+R76*T76+R77*T77+R78*T78+R79*T79+R80*T80+R81*T81)*L$9</f>
        <v>12.261879</v>
      </c>
      <c r="M73" s="635">
        <f>H73+K73+L73</f>
        <v>15.236303868977471</v>
      </c>
      <c r="N73" s="636">
        <f>M73*E73</f>
        <v>15.236303868977471</v>
      </c>
      <c r="O73" s="632">
        <f>E73*L73</f>
        <v>12.261879</v>
      </c>
      <c r="P73" s="631" t="s">
        <v>205</v>
      </c>
      <c r="Q73" s="476" t="s">
        <v>127</v>
      </c>
      <c r="R73" s="95">
        <v>1</v>
      </c>
      <c r="S73" s="78">
        <f>R73*E73</f>
        <v>1</v>
      </c>
      <c r="T73" s="637">
        <v>10</v>
      </c>
    </row>
    <row r="74" spans="1:20" s="79" customFormat="1" ht="12.75" customHeight="1">
      <c r="A74" s="639"/>
      <c r="B74" s="99"/>
      <c r="C74" s="98"/>
      <c r="D74" s="99"/>
      <c r="E74" s="442"/>
      <c r="F74" s="640"/>
      <c r="G74" s="91"/>
      <c r="H74" s="641"/>
      <c r="I74" s="101"/>
      <c r="J74" s="91"/>
      <c r="K74" s="91"/>
      <c r="L74" s="92"/>
      <c r="M74" s="438"/>
      <c r="N74" s="612"/>
      <c r="O74" s="92"/>
      <c r="P74" s="101" t="s">
        <v>139</v>
      </c>
      <c r="Q74" s="642" t="s">
        <v>127</v>
      </c>
      <c r="R74" s="100">
        <v>1</v>
      </c>
      <c r="S74" s="94">
        <f>R74*E73</f>
        <v>1</v>
      </c>
      <c r="T74" s="640">
        <v>0.7</v>
      </c>
    </row>
    <row r="75" spans="1:20" s="79" customFormat="1" ht="12" hidden="1">
      <c r="A75" s="565">
        <v>4</v>
      </c>
      <c r="B75" s="99"/>
      <c r="C75" s="98"/>
      <c r="D75" s="99"/>
      <c r="E75" s="442"/>
      <c r="F75" s="640"/>
      <c r="G75" s="91">
        <f>F75*E75</f>
        <v>0</v>
      </c>
      <c r="H75" s="641">
        <f>F75*$H$9</f>
        <v>0</v>
      </c>
      <c r="I75" s="101"/>
      <c r="J75" s="91">
        <f>I75*E75</f>
        <v>0</v>
      </c>
      <c r="K75" s="91">
        <f>$K$9*I75</f>
        <v>0</v>
      </c>
      <c r="L75" s="92"/>
      <c r="M75" s="643">
        <f>H75+K75+L75</f>
        <v>0</v>
      </c>
      <c r="N75" s="612">
        <f>M75*E75</f>
        <v>0</v>
      </c>
      <c r="O75" s="92">
        <f>E75*L75</f>
        <v>0</v>
      </c>
      <c r="P75" s="101"/>
      <c r="Q75" s="642"/>
      <c r="R75" s="100"/>
      <c r="S75" s="94">
        <f>R75*E73</f>
        <v>0</v>
      </c>
      <c r="T75" s="640"/>
    </row>
    <row r="76" spans="1:20" s="79" customFormat="1" ht="12" hidden="1">
      <c r="A76" s="565"/>
      <c r="B76" s="103"/>
      <c r="C76" s="102"/>
      <c r="D76" s="103"/>
      <c r="E76" s="393"/>
      <c r="F76" s="477"/>
      <c r="G76" s="83"/>
      <c r="H76" s="644"/>
      <c r="I76" s="97"/>
      <c r="J76" s="83"/>
      <c r="K76" s="83"/>
      <c r="L76" s="84"/>
      <c r="M76" s="85"/>
      <c r="N76" s="596"/>
      <c r="O76" s="84"/>
      <c r="P76" s="97"/>
      <c r="Q76" s="478"/>
      <c r="R76" s="104"/>
      <c r="S76" s="87">
        <f>R76*E73</f>
        <v>0</v>
      </c>
      <c r="T76" s="477"/>
    </row>
    <row r="77" spans="1:20" s="79" customFormat="1" ht="12" hidden="1">
      <c r="A77" s="565"/>
      <c r="B77" s="103"/>
      <c r="C77" s="102"/>
      <c r="D77" s="103"/>
      <c r="E77" s="393"/>
      <c r="F77" s="477"/>
      <c r="G77" s="83"/>
      <c r="H77" s="644"/>
      <c r="I77" s="97"/>
      <c r="J77" s="83"/>
      <c r="K77" s="83"/>
      <c r="L77" s="84"/>
      <c r="M77" s="85"/>
      <c r="N77" s="596"/>
      <c r="O77" s="84"/>
      <c r="P77" s="97"/>
      <c r="Q77" s="478"/>
      <c r="R77" s="104"/>
      <c r="S77" s="87">
        <f>R77*E73</f>
        <v>0</v>
      </c>
      <c r="T77" s="477"/>
    </row>
    <row r="78" spans="1:20" s="79" customFormat="1" ht="12" hidden="1">
      <c r="A78" s="565"/>
      <c r="B78" s="103"/>
      <c r="C78" s="102"/>
      <c r="D78" s="103"/>
      <c r="E78" s="393"/>
      <c r="F78" s="477"/>
      <c r="G78" s="83"/>
      <c r="H78" s="644"/>
      <c r="I78" s="97"/>
      <c r="J78" s="83"/>
      <c r="K78" s="83"/>
      <c r="L78" s="84"/>
      <c r="M78" s="85"/>
      <c r="N78" s="596"/>
      <c r="O78" s="84"/>
      <c r="P78" s="97"/>
      <c r="Q78" s="478"/>
      <c r="R78" s="104"/>
      <c r="S78" s="87">
        <f>R78*E73</f>
        <v>0</v>
      </c>
      <c r="T78" s="477"/>
    </row>
    <row r="79" spans="1:20" s="79" customFormat="1" ht="12" hidden="1">
      <c r="A79" s="565"/>
      <c r="B79" s="103"/>
      <c r="C79" s="102"/>
      <c r="D79" s="103"/>
      <c r="E79" s="393"/>
      <c r="F79" s="477"/>
      <c r="G79" s="83"/>
      <c r="H79" s="644"/>
      <c r="I79" s="97"/>
      <c r="J79" s="83"/>
      <c r="K79" s="83"/>
      <c r="L79" s="84"/>
      <c r="M79" s="85"/>
      <c r="N79" s="596"/>
      <c r="O79" s="84"/>
      <c r="P79" s="97"/>
      <c r="Q79" s="478"/>
      <c r="R79" s="104"/>
      <c r="S79" s="87">
        <f>R79*E73</f>
        <v>0</v>
      </c>
      <c r="T79" s="477"/>
    </row>
    <row r="80" spans="1:20" s="79" customFormat="1" ht="12" hidden="1">
      <c r="A80" s="565"/>
      <c r="B80" s="103"/>
      <c r="C80" s="102"/>
      <c r="D80" s="103"/>
      <c r="E80" s="393"/>
      <c r="F80" s="477"/>
      <c r="G80" s="83"/>
      <c r="H80" s="644"/>
      <c r="I80" s="97"/>
      <c r="J80" s="83"/>
      <c r="K80" s="83"/>
      <c r="L80" s="84"/>
      <c r="M80" s="85"/>
      <c r="N80" s="596"/>
      <c r="O80" s="84"/>
      <c r="P80" s="97"/>
      <c r="Q80" s="478"/>
      <c r="R80" s="104"/>
      <c r="S80" s="87">
        <f>R80*E73</f>
        <v>0</v>
      </c>
      <c r="T80" s="477"/>
    </row>
    <row r="81" spans="1:20" s="79" customFormat="1" ht="12" hidden="1">
      <c r="A81" s="565"/>
      <c r="B81" s="80"/>
      <c r="C81" s="102"/>
      <c r="D81" s="103"/>
      <c r="E81" s="393"/>
      <c r="F81" s="477"/>
      <c r="G81" s="83"/>
      <c r="H81" s="644"/>
      <c r="I81" s="97"/>
      <c r="J81" s="83"/>
      <c r="K81" s="83"/>
      <c r="L81" s="84"/>
      <c r="M81" s="85"/>
      <c r="N81" s="596"/>
      <c r="O81" s="84"/>
      <c r="P81" s="97"/>
      <c r="Q81" s="478"/>
      <c r="R81" s="104"/>
      <c r="S81" s="87">
        <f>R81*E73</f>
        <v>0</v>
      </c>
      <c r="T81" s="477"/>
    </row>
    <row r="82" spans="1:20" s="655" customFormat="1" ht="27.75" customHeight="1">
      <c r="A82" s="551">
        <v>9</v>
      </c>
      <c r="B82" s="645" t="s">
        <v>140</v>
      </c>
      <c r="C82" s="646" t="s">
        <v>204</v>
      </c>
      <c r="D82" s="728" t="s">
        <v>151</v>
      </c>
      <c r="E82" s="647">
        <v>1</v>
      </c>
      <c r="F82" s="648">
        <v>2.44</v>
      </c>
      <c r="G82" s="648">
        <f>F82*E82</f>
        <v>2.44</v>
      </c>
      <c r="H82" s="649">
        <f>F82*$H$9</f>
        <v>3.0844080878105147</v>
      </c>
      <c r="I82" s="648">
        <v>0.13</v>
      </c>
      <c r="J82" s="649">
        <f>I82*E82</f>
        <v>0.13</v>
      </c>
      <c r="K82" s="649">
        <f>$K$9*I82</f>
        <v>0.38264979999999998</v>
      </c>
      <c r="L82" s="648">
        <f>(R82*T82+R83*T83+R84*T84+R85*T85+R86*T86+R87*T87+R88*T88+R89*T89+R90*T90)*L$9</f>
        <v>12.605670000000002</v>
      </c>
      <c r="M82" s="650">
        <f>H82+K82+L82</f>
        <v>16.072727887810515</v>
      </c>
      <c r="N82" s="651">
        <f>M82*E82</f>
        <v>16.072727887810515</v>
      </c>
      <c r="O82" s="652">
        <f>E82*L82</f>
        <v>12.605670000000002</v>
      </c>
      <c r="P82" s="646" t="s">
        <v>204</v>
      </c>
      <c r="Q82" s="728" t="s">
        <v>151</v>
      </c>
      <c r="R82" s="653">
        <v>1</v>
      </c>
      <c r="S82" s="648">
        <f>R82*E82</f>
        <v>1</v>
      </c>
      <c r="T82" s="654">
        <v>11</v>
      </c>
    </row>
    <row r="83" spans="1:20" s="655" customFormat="1" ht="12" hidden="1">
      <c r="A83" s="639"/>
      <c r="B83" s="656"/>
      <c r="C83" s="657"/>
      <c r="D83" s="656"/>
      <c r="E83" s="658"/>
      <c r="F83" s="659"/>
      <c r="G83" s="659"/>
      <c r="H83" s="660"/>
      <c r="I83" s="659"/>
      <c r="J83" s="660"/>
      <c r="K83" s="660"/>
      <c r="L83" s="659"/>
      <c r="M83" s="659"/>
      <c r="N83" s="596"/>
      <c r="O83" s="661"/>
      <c r="P83" s="657"/>
      <c r="Q83" s="662"/>
      <c r="R83" s="663"/>
      <c r="S83" s="659">
        <f>R83*E82</f>
        <v>0</v>
      </c>
      <c r="T83" s="664"/>
    </row>
    <row r="84" spans="1:20" s="655" customFormat="1" ht="12" hidden="1">
      <c r="A84" s="565">
        <v>5</v>
      </c>
      <c r="B84" s="656"/>
      <c r="C84" s="657"/>
      <c r="D84" s="656"/>
      <c r="E84" s="658"/>
      <c r="F84" s="659"/>
      <c r="G84" s="659">
        <f>F84*E84</f>
        <v>0</v>
      </c>
      <c r="H84" s="660">
        <f>F84*$H$9</f>
        <v>0</v>
      </c>
      <c r="I84" s="659"/>
      <c r="J84" s="660">
        <f>I84*E84</f>
        <v>0</v>
      </c>
      <c r="K84" s="660">
        <f>$K$9*I84</f>
        <v>0</v>
      </c>
      <c r="L84" s="659"/>
      <c r="M84" s="660">
        <f>H84+K84+L84</f>
        <v>0</v>
      </c>
      <c r="N84" s="596">
        <f>M84*E84</f>
        <v>0</v>
      </c>
      <c r="O84" s="661">
        <f>E84*L84</f>
        <v>0</v>
      </c>
      <c r="P84" s="657"/>
      <c r="Q84" s="662"/>
      <c r="R84" s="663"/>
      <c r="S84" s="659">
        <f>R84*E82</f>
        <v>0</v>
      </c>
      <c r="T84" s="664"/>
    </row>
    <row r="85" spans="1:20" s="655" customFormat="1" ht="12" hidden="1">
      <c r="A85" s="565"/>
      <c r="B85" s="656"/>
      <c r="C85" s="657"/>
      <c r="D85" s="656"/>
      <c r="E85" s="658"/>
      <c r="F85" s="659"/>
      <c r="G85" s="659"/>
      <c r="H85" s="660"/>
      <c r="I85" s="659"/>
      <c r="J85" s="660"/>
      <c r="K85" s="660"/>
      <c r="L85" s="659"/>
      <c r="M85" s="659"/>
      <c r="N85" s="596"/>
      <c r="O85" s="661"/>
      <c r="P85" s="657"/>
      <c r="Q85" s="662"/>
      <c r="R85" s="663"/>
      <c r="S85" s="659">
        <f>R85*E82</f>
        <v>0</v>
      </c>
      <c r="T85" s="664"/>
    </row>
    <row r="86" spans="1:20" s="655" customFormat="1" ht="12" hidden="1">
      <c r="A86" s="565"/>
      <c r="B86" s="656"/>
      <c r="C86" s="657"/>
      <c r="D86" s="656"/>
      <c r="E86" s="658"/>
      <c r="F86" s="659"/>
      <c r="G86" s="659"/>
      <c r="H86" s="660"/>
      <c r="I86" s="659"/>
      <c r="J86" s="660"/>
      <c r="K86" s="660"/>
      <c r="L86" s="659"/>
      <c r="M86" s="659"/>
      <c r="N86" s="596"/>
      <c r="O86" s="661"/>
      <c r="P86" s="657"/>
      <c r="Q86" s="662"/>
      <c r="R86" s="663"/>
      <c r="S86" s="659">
        <f>R86*E82</f>
        <v>0</v>
      </c>
      <c r="T86" s="664"/>
    </row>
    <row r="87" spans="1:20" s="655" customFormat="1" ht="12" hidden="1">
      <c r="A87" s="565"/>
      <c r="B87" s="656"/>
      <c r="C87" s="657"/>
      <c r="D87" s="656"/>
      <c r="E87" s="658"/>
      <c r="F87" s="659"/>
      <c r="G87" s="659"/>
      <c r="H87" s="660"/>
      <c r="I87" s="659"/>
      <c r="J87" s="660"/>
      <c r="K87" s="660"/>
      <c r="L87" s="659"/>
      <c r="M87" s="659"/>
      <c r="N87" s="596"/>
      <c r="O87" s="661"/>
      <c r="P87" s="657"/>
      <c r="Q87" s="662"/>
      <c r="R87" s="663"/>
      <c r="S87" s="659">
        <f>R87*E82</f>
        <v>0</v>
      </c>
      <c r="T87" s="664"/>
    </row>
    <row r="88" spans="1:20" s="655" customFormat="1" ht="12" hidden="1">
      <c r="A88" s="565"/>
      <c r="B88" s="656"/>
      <c r="C88" s="657"/>
      <c r="D88" s="656"/>
      <c r="E88" s="658"/>
      <c r="F88" s="659"/>
      <c r="G88" s="659"/>
      <c r="H88" s="660"/>
      <c r="I88" s="659"/>
      <c r="J88" s="660"/>
      <c r="K88" s="660"/>
      <c r="L88" s="659"/>
      <c r="M88" s="659"/>
      <c r="N88" s="596"/>
      <c r="O88" s="661"/>
      <c r="P88" s="657"/>
      <c r="Q88" s="662"/>
      <c r="R88" s="663"/>
      <c r="S88" s="659">
        <f>R88*E82</f>
        <v>0</v>
      </c>
      <c r="T88" s="664"/>
    </row>
    <row r="89" spans="1:20" s="655" customFormat="1" ht="12" hidden="1">
      <c r="A89" s="565"/>
      <c r="B89" s="656"/>
      <c r="C89" s="657"/>
      <c r="D89" s="656"/>
      <c r="E89" s="658"/>
      <c r="F89" s="659"/>
      <c r="G89" s="659"/>
      <c r="H89" s="660"/>
      <c r="I89" s="659"/>
      <c r="J89" s="660"/>
      <c r="K89" s="660"/>
      <c r="L89" s="659"/>
      <c r="M89" s="659"/>
      <c r="N89" s="596"/>
      <c r="O89" s="661"/>
      <c r="P89" s="657"/>
      <c r="Q89" s="662"/>
      <c r="R89" s="663"/>
      <c r="S89" s="659">
        <f>R89*E82</f>
        <v>0</v>
      </c>
      <c r="T89" s="664"/>
    </row>
    <row r="90" spans="1:20" s="655" customFormat="1" ht="12" hidden="1">
      <c r="A90" s="565"/>
      <c r="B90" s="656"/>
      <c r="C90" s="657"/>
      <c r="D90" s="656"/>
      <c r="E90" s="658"/>
      <c r="F90" s="659"/>
      <c r="G90" s="659"/>
      <c r="H90" s="660"/>
      <c r="I90" s="659"/>
      <c r="J90" s="660"/>
      <c r="K90" s="660"/>
      <c r="L90" s="659"/>
      <c r="M90" s="659"/>
      <c r="N90" s="596"/>
      <c r="O90" s="661"/>
      <c r="P90" s="657"/>
      <c r="Q90" s="662"/>
      <c r="R90" s="663"/>
      <c r="S90" s="659">
        <f>R90*E82</f>
        <v>0</v>
      </c>
      <c r="T90" s="664"/>
    </row>
    <row r="91" spans="1:20" s="679" customFormat="1" ht="36">
      <c r="A91" s="665">
        <v>10</v>
      </c>
      <c r="B91" s="666" t="s">
        <v>141</v>
      </c>
      <c r="C91" s="667" t="s">
        <v>142</v>
      </c>
      <c r="D91" s="666" t="s">
        <v>127</v>
      </c>
      <c r="E91" s="668">
        <v>1</v>
      </c>
      <c r="F91" s="669">
        <v>1</v>
      </c>
      <c r="G91" s="670">
        <f>F91*E91</f>
        <v>1</v>
      </c>
      <c r="H91" s="670">
        <f>F91*$H$9</f>
        <v>1.2641016753321781</v>
      </c>
      <c r="I91" s="670"/>
      <c r="J91" s="670">
        <f>I91*E91</f>
        <v>0</v>
      </c>
      <c r="K91" s="670">
        <f>$K$9*I91</f>
        <v>0</v>
      </c>
      <c r="L91" s="671">
        <f>(R91*T91+R92*T92+R93*T93+R94*T94+R95*T95+R96*T96+R97*T97+R98*T98+R99*T99)*L$9</f>
        <v>0.93969540000000007</v>
      </c>
      <c r="M91" s="672">
        <f>H91+K91+L91</f>
        <v>2.2037970753321781</v>
      </c>
      <c r="N91" s="673">
        <f>M91*E91</f>
        <v>2.2037970753321781</v>
      </c>
      <c r="O91" s="670">
        <f>E91*L91</f>
        <v>0.93969540000000007</v>
      </c>
      <c r="P91" s="674" t="s">
        <v>143</v>
      </c>
      <c r="Q91" s="675" t="s">
        <v>127</v>
      </c>
      <c r="R91" s="676">
        <v>1</v>
      </c>
      <c r="S91" s="677">
        <f>R91*E91</f>
        <v>1</v>
      </c>
      <c r="T91" s="678">
        <v>0.82</v>
      </c>
    </row>
    <row r="92" spans="1:20" s="679" customFormat="1" ht="12" hidden="1">
      <c r="A92" s="680"/>
      <c r="B92" s="680"/>
      <c r="C92" s="681"/>
      <c r="D92" s="680"/>
      <c r="E92" s="682"/>
      <c r="F92" s="683"/>
      <c r="G92" s="683"/>
      <c r="H92" s="683"/>
      <c r="I92" s="683"/>
      <c r="J92" s="683"/>
      <c r="K92" s="683"/>
      <c r="L92" s="683"/>
      <c r="M92" s="683"/>
      <c r="N92" s="684"/>
      <c r="O92" s="683"/>
      <c r="P92" s="685"/>
      <c r="Q92" s="686"/>
      <c r="R92" s="682"/>
      <c r="S92" s="534">
        <f>R92*E91</f>
        <v>0</v>
      </c>
      <c r="T92" s="687"/>
    </row>
    <row r="93" spans="1:20" s="679" customFormat="1" ht="12" hidden="1">
      <c r="A93" s="688"/>
      <c r="B93" s="688"/>
      <c r="C93" s="689"/>
      <c r="D93" s="688"/>
      <c r="E93" s="690"/>
      <c r="F93" s="691"/>
      <c r="G93" s="691"/>
      <c r="H93" s="691"/>
      <c r="I93" s="691"/>
      <c r="J93" s="691"/>
      <c r="K93" s="691"/>
      <c r="L93" s="691"/>
      <c r="M93" s="691"/>
      <c r="N93" s="692"/>
      <c r="O93" s="691"/>
      <c r="P93" s="693"/>
      <c r="Q93" s="694"/>
      <c r="R93" s="695"/>
      <c r="S93" s="534">
        <f>R93*E91</f>
        <v>0</v>
      </c>
      <c r="T93" s="696"/>
    </row>
    <row r="94" spans="1:20" s="679" customFormat="1" ht="12" hidden="1">
      <c r="A94" s="688"/>
      <c r="B94" s="688"/>
      <c r="C94" s="689"/>
      <c r="D94" s="688"/>
      <c r="E94" s="690"/>
      <c r="F94" s="691"/>
      <c r="G94" s="691"/>
      <c r="H94" s="691"/>
      <c r="I94" s="691"/>
      <c r="J94" s="691"/>
      <c r="K94" s="691"/>
      <c r="L94" s="691"/>
      <c r="M94" s="691"/>
      <c r="N94" s="692"/>
      <c r="O94" s="691"/>
      <c r="P94" s="693"/>
      <c r="Q94" s="694"/>
      <c r="R94" s="695"/>
      <c r="S94" s="491">
        <f>R94*E91</f>
        <v>0</v>
      </c>
      <c r="T94" s="696"/>
    </row>
    <row r="95" spans="1:20" s="679" customFormat="1" ht="12" hidden="1">
      <c r="A95" s="688"/>
      <c r="B95" s="688"/>
      <c r="C95" s="689"/>
      <c r="D95" s="688"/>
      <c r="E95" s="690"/>
      <c r="F95" s="691"/>
      <c r="G95" s="691"/>
      <c r="H95" s="691"/>
      <c r="I95" s="691"/>
      <c r="J95" s="691"/>
      <c r="K95" s="691"/>
      <c r="L95" s="691"/>
      <c r="M95" s="691"/>
      <c r="N95" s="692"/>
      <c r="O95" s="691"/>
      <c r="P95" s="693"/>
      <c r="Q95" s="694"/>
      <c r="R95" s="695"/>
      <c r="S95" s="491">
        <f>R95*E91</f>
        <v>0</v>
      </c>
      <c r="T95" s="696"/>
    </row>
    <row r="96" spans="1:20" s="679" customFormat="1" ht="12" hidden="1">
      <c r="A96" s="688"/>
      <c r="B96" s="688"/>
      <c r="C96" s="689"/>
      <c r="D96" s="688"/>
      <c r="E96" s="690"/>
      <c r="F96" s="691"/>
      <c r="G96" s="691"/>
      <c r="H96" s="691"/>
      <c r="I96" s="691"/>
      <c r="J96" s="691"/>
      <c r="K96" s="691"/>
      <c r="L96" s="691"/>
      <c r="M96" s="691"/>
      <c r="N96" s="692"/>
      <c r="O96" s="691"/>
      <c r="P96" s="693"/>
      <c r="Q96" s="694"/>
      <c r="R96" s="695"/>
      <c r="S96" s="491">
        <f>R96*E91</f>
        <v>0</v>
      </c>
      <c r="T96" s="696"/>
    </row>
    <row r="97" spans="1:20" s="679" customFormat="1" ht="12" hidden="1">
      <c r="A97" s="688"/>
      <c r="B97" s="688"/>
      <c r="C97" s="689"/>
      <c r="D97" s="688"/>
      <c r="E97" s="690"/>
      <c r="F97" s="691"/>
      <c r="G97" s="691"/>
      <c r="H97" s="691"/>
      <c r="I97" s="691"/>
      <c r="J97" s="691"/>
      <c r="K97" s="691"/>
      <c r="L97" s="691"/>
      <c r="M97" s="691"/>
      <c r="N97" s="692"/>
      <c r="O97" s="691"/>
      <c r="P97" s="693"/>
      <c r="Q97" s="694"/>
      <c r="R97" s="695"/>
      <c r="S97" s="491">
        <f>R97*E91</f>
        <v>0</v>
      </c>
      <c r="T97" s="696"/>
    </row>
    <row r="98" spans="1:20" s="679" customFormat="1" ht="12" hidden="1">
      <c r="A98" s="688"/>
      <c r="B98" s="688"/>
      <c r="C98" s="689"/>
      <c r="D98" s="688"/>
      <c r="E98" s="690"/>
      <c r="F98" s="691"/>
      <c r="G98" s="691"/>
      <c r="H98" s="691"/>
      <c r="I98" s="691"/>
      <c r="J98" s="691"/>
      <c r="K98" s="691"/>
      <c r="L98" s="691"/>
      <c r="M98" s="691"/>
      <c r="N98" s="692"/>
      <c r="O98" s="691"/>
      <c r="P98" s="693"/>
      <c r="Q98" s="694"/>
      <c r="R98" s="695"/>
      <c r="S98" s="491">
        <f>R98*E91</f>
        <v>0</v>
      </c>
      <c r="T98" s="696"/>
    </row>
    <row r="99" spans="1:20" s="679" customFormat="1" ht="12" hidden="1">
      <c r="A99" s="688"/>
      <c r="B99" s="688"/>
      <c r="C99" s="689"/>
      <c r="D99" s="688"/>
      <c r="E99" s="690"/>
      <c r="F99" s="691"/>
      <c r="G99" s="691"/>
      <c r="H99" s="691"/>
      <c r="I99" s="691"/>
      <c r="J99" s="691"/>
      <c r="K99" s="691"/>
      <c r="L99" s="691"/>
      <c r="M99" s="691"/>
      <c r="N99" s="692"/>
      <c r="O99" s="691"/>
      <c r="P99" s="693"/>
      <c r="Q99" s="694"/>
      <c r="R99" s="695"/>
      <c r="S99" s="491">
        <f>R99*E91</f>
        <v>0</v>
      </c>
      <c r="T99" s="696"/>
    </row>
    <row r="100" spans="1:20" s="679" customFormat="1" ht="24">
      <c r="A100" s="665">
        <v>11</v>
      </c>
      <c r="B100" s="666" t="s">
        <v>141</v>
      </c>
      <c r="C100" s="667" t="s">
        <v>144</v>
      </c>
      <c r="D100" s="666" t="s">
        <v>127</v>
      </c>
      <c r="E100" s="668">
        <v>1</v>
      </c>
      <c r="F100" s="669">
        <v>1</v>
      </c>
      <c r="G100" s="670">
        <f>F100*E100</f>
        <v>1</v>
      </c>
      <c r="H100" s="670">
        <f>F100*$H$9</f>
        <v>1.2641016753321781</v>
      </c>
      <c r="I100" s="670"/>
      <c r="J100" s="670">
        <f>I100*E100</f>
        <v>0</v>
      </c>
      <c r="K100" s="670">
        <f>$K$9*I100</f>
        <v>0</v>
      </c>
      <c r="L100" s="671">
        <f>(R100*T100+R101*T101+R102*T102+R103*T103+R104*T104+R105*T105+R106*T106+R107*T107+R108*T108)*L$9</f>
        <v>1.7189550000000002</v>
      </c>
      <c r="M100" s="672">
        <f>H100+K100+L100</f>
        <v>2.9830566753321781</v>
      </c>
      <c r="N100" s="673">
        <f>M100*E100</f>
        <v>2.9830566753321781</v>
      </c>
      <c r="O100" s="670">
        <f>E100*L100</f>
        <v>1.7189550000000002</v>
      </c>
      <c r="P100" s="674" t="s">
        <v>145</v>
      </c>
      <c r="Q100" s="675" t="s">
        <v>127</v>
      </c>
      <c r="R100" s="676">
        <v>1</v>
      </c>
      <c r="S100" s="677">
        <f>R100*E100</f>
        <v>1</v>
      </c>
      <c r="T100" s="678">
        <v>1.5</v>
      </c>
    </row>
    <row r="101" spans="1:20" s="679" customFormat="1" ht="12" hidden="1">
      <c r="A101" s="680"/>
      <c r="B101" s="680"/>
      <c r="C101" s="681"/>
      <c r="D101" s="680"/>
      <c r="E101" s="682"/>
      <c r="F101" s="683"/>
      <c r="G101" s="683"/>
      <c r="H101" s="683"/>
      <c r="I101" s="683"/>
      <c r="J101" s="683"/>
      <c r="K101" s="683"/>
      <c r="L101" s="683"/>
      <c r="M101" s="683"/>
      <c r="N101" s="684"/>
      <c r="O101" s="683"/>
      <c r="P101" s="685"/>
      <c r="Q101" s="686"/>
      <c r="R101" s="682"/>
      <c r="S101" s="534">
        <f>R101*E100</f>
        <v>0</v>
      </c>
      <c r="T101" s="687"/>
    </row>
    <row r="102" spans="1:20" s="679" customFormat="1" ht="12" hidden="1">
      <c r="A102" s="688"/>
      <c r="B102" s="688"/>
      <c r="C102" s="689"/>
      <c r="D102" s="688"/>
      <c r="E102" s="690"/>
      <c r="F102" s="691"/>
      <c r="G102" s="691"/>
      <c r="H102" s="691"/>
      <c r="I102" s="691"/>
      <c r="J102" s="691"/>
      <c r="K102" s="691"/>
      <c r="L102" s="691"/>
      <c r="M102" s="691"/>
      <c r="N102" s="692"/>
      <c r="O102" s="691"/>
      <c r="P102" s="693"/>
      <c r="Q102" s="694"/>
      <c r="R102" s="695"/>
      <c r="S102" s="534">
        <f>R102*E100</f>
        <v>0</v>
      </c>
      <c r="T102" s="696"/>
    </row>
    <row r="103" spans="1:20" s="679" customFormat="1" ht="12" hidden="1">
      <c r="A103" s="688"/>
      <c r="B103" s="688"/>
      <c r="C103" s="689"/>
      <c r="D103" s="688"/>
      <c r="E103" s="690"/>
      <c r="F103" s="691"/>
      <c r="G103" s="691"/>
      <c r="H103" s="691"/>
      <c r="I103" s="691"/>
      <c r="J103" s="691"/>
      <c r="K103" s="691"/>
      <c r="L103" s="691"/>
      <c r="M103" s="691"/>
      <c r="N103" s="692"/>
      <c r="O103" s="691"/>
      <c r="P103" s="693"/>
      <c r="Q103" s="694"/>
      <c r="R103" s="695"/>
      <c r="S103" s="491">
        <f>R103*E100</f>
        <v>0</v>
      </c>
      <c r="T103" s="696"/>
    </row>
    <row r="104" spans="1:20" s="679" customFormat="1" ht="12" hidden="1">
      <c r="A104" s="688"/>
      <c r="B104" s="688"/>
      <c r="C104" s="689"/>
      <c r="D104" s="688"/>
      <c r="E104" s="690"/>
      <c r="F104" s="691"/>
      <c r="G104" s="691"/>
      <c r="H104" s="691"/>
      <c r="I104" s="691"/>
      <c r="J104" s="691"/>
      <c r="K104" s="691"/>
      <c r="L104" s="691"/>
      <c r="M104" s="691"/>
      <c r="N104" s="692"/>
      <c r="O104" s="691"/>
      <c r="P104" s="693"/>
      <c r="Q104" s="694"/>
      <c r="R104" s="695"/>
      <c r="S104" s="491">
        <f>R104*E100</f>
        <v>0</v>
      </c>
      <c r="T104" s="696"/>
    </row>
    <row r="105" spans="1:20" s="679" customFormat="1" ht="12" hidden="1">
      <c r="A105" s="688"/>
      <c r="B105" s="688"/>
      <c r="C105" s="689"/>
      <c r="D105" s="688"/>
      <c r="E105" s="690"/>
      <c r="F105" s="691"/>
      <c r="G105" s="691"/>
      <c r="H105" s="691"/>
      <c r="I105" s="691"/>
      <c r="J105" s="691"/>
      <c r="K105" s="691"/>
      <c r="L105" s="691"/>
      <c r="M105" s="691"/>
      <c r="N105" s="692"/>
      <c r="O105" s="691"/>
      <c r="P105" s="693"/>
      <c r="Q105" s="694"/>
      <c r="R105" s="695"/>
      <c r="S105" s="491">
        <f>R105*E100</f>
        <v>0</v>
      </c>
      <c r="T105" s="696"/>
    </row>
    <row r="106" spans="1:20" s="679" customFormat="1" ht="12" hidden="1">
      <c r="A106" s="688"/>
      <c r="B106" s="688"/>
      <c r="C106" s="689"/>
      <c r="D106" s="688"/>
      <c r="E106" s="690"/>
      <c r="F106" s="691"/>
      <c r="G106" s="691"/>
      <c r="H106" s="691"/>
      <c r="I106" s="691"/>
      <c r="J106" s="691"/>
      <c r="K106" s="691"/>
      <c r="L106" s="691"/>
      <c r="M106" s="691"/>
      <c r="N106" s="692"/>
      <c r="O106" s="691"/>
      <c r="P106" s="693"/>
      <c r="Q106" s="694"/>
      <c r="R106" s="695"/>
      <c r="S106" s="491">
        <f>R106*E100</f>
        <v>0</v>
      </c>
      <c r="T106" s="696"/>
    </row>
    <row r="107" spans="1:20" s="679" customFormat="1" ht="12" hidden="1">
      <c r="A107" s="688"/>
      <c r="B107" s="688"/>
      <c r="C107" s="689"/>
      <c r="D107" s="688"/>
      <c r="E107" s="690"/>
      <c r="F107" s="691"/>
      <c r="G107" s="691"/>
      <c r="H107" s="691"/>
      <c r="I107" s="691"/>
      <c r="J107" s="691"/>
      <c r="K107" s="691"/>
      <c r="L107" s="691"/>
      <c r="M107" s="691"/>
      <c r="N107" s="692"/>
      <c r="O107" s="691"/>
      <c r="P107" s="693"/>
      <c r="Q107" s="694"/>
      <c r="R107" s="695"/>
      <c r="S107" s="491">
        <f>R107*E100</f>
        <v>0</v>
      </c>
      <c r="T107" s="696"/>
    </row>
    <row r="108" spans="1:20" s="679" customFormat="1" ht="12" hidden="1">
      <c r="A108" s="688"/>
      <c r="B108" s="688"/>
      <c r="C108" s="689"/>
      <c r="D108" s="688"/>
      <c r="E108" s="690"/>
      <c r="F108" s="691"/>
      <c r="G108" s="691"/>
      <c r="H108" s="691"/>
      <c r="I108" s="691"/>
      <c r="J108" s="691"/>
      <c r="K108" s="691"/>
      <c r="L108" s="691"/>
      <c r="M108" s="691"/>
      <c r="N108" s="692"/>
      <c r="O108" s="691"/>
      <c r="P108" s="693"/>
      <c r="Q108" s="694"/>
      <c r="R108" s="695"/>
      <c r="S108" s="491">
        <f>R108*E100</f>
        <v>0</v>
      </c>
      <c r="T108" s="696"/>
    </row>
    <row r="109" spans="1:20" s="564" customFormat="1" ht="24">
      <c r="A109" s="560">
        <v>12</v>
      </c>
      <c r="B109" s="551"/>
      <c r="C109" s="579" t="s">
        <v>146</v>
      </c>
      <c r="D109" s="528" t="s">
        <v>127</v>
      </c>
      <c r="E109" s="580">
        <v>4</v>
      </c>
      <c r="F109" s="554"/>
      <c r="G109" s="555">
        <f>F109*E109</f>
        <v>0</v>
      </c>
      <c r="H109" s="556">
        <f>F109*$H$9</f>
        <v>0</v>
      </c>
      <c r="I109" s="554"/>
      <c r="J109" s="556">
        <f>I109*E109</f>
        <v>0</v>
      </c>
      <c r="K109" s="556">
        <f>$K$9*I109</f>
        <v>0</v>
      </c>
      <c r="L109" s="557">
        <f>(R109*T109+R110*T110+R111*T111+R112*T112+R113*T113+R114*T114+R115*T115+R116*T116+R117*T117)*L$9</f>
        <v>0.80217900000000009</v>
      </c>
      <c r="M109" s="558">
        <f>H109+K109+L109</f>
        <v>0.80217900000000009</v>
      </c>
      <c r="N109" s="581">
        <f>M109*E109</f>
        <v>3.2087160000000003</v>
      </c>
      <c r="O109" s="559">
        <f>E109*L109</f>
        <v>3.2087160000000003</v>
      </c>
      <c r="P109" s="579" t="s">
        <v>146</v>
      </c>
      <c r="Q109" s="528" t="s">
        <v>127</v>
      </c>
      <c r="R109" s="561">
        <v>1</v>
      </c>
      <c r="S109" s="554">
        <f>R109*E109</f>
        <v>4</v>
      </c>
      <c r="T109" s="554">
        <v>0.7</v>
      </c>
    </row>
    <row r="110" spans="1:20" s="564" customFormat="1" ht="12" hidden="1">
      <c r="A110" s="565"/>
      <c r="B110" s="565"/>
      <c r="C110" s="578"/>
      <c r="D110" s="565"/>
      <c r="E110" s="582"/>
      <c r="F110" s="568"/>
      <c r="G110" s="569"/>
      <c r="H110" s="570"/>
      <c r="I110" s="568"/>
      <c r="J110" s="571"/>
      <c r="K110" s="571"/>
      <c r="L110" s="572"/>
      <c r="M110" s="573"/>
      <c r="N110" s="583"/>
      <c r="O110" s="572"/>
      <c r="P110" s="578"/>
      <c r="Q110" s="574"/>
      <c r="R110" s="576"/>
      <c r="S110" s="568">
        <f>R110*E109</f>
        <v>0</v>
      </c>
      <c r="T110" s="568"/>
    </row>
    <row r="111" spans="1:20" s="564" customFormat="1" ht="12" hidden="1">
      <c r="A111" s="565"/>
      <c r="B111" s="565"/>
      <c r="C111" s="578"/>
      <c r="D111" s="565"/>
      <c r="E111" s="582"/>
      <c r="F111" s="568"/>
      <c r="G111" s="569"/>
      <c r="H111" s="570"/>
      <c r="I111" s="568"/>
      <c r="J111" s="571"/>
      <c r="K111" s="571"/>
      <c r="L111" s="572"/>
      <c r="M111" s="573"/>
      <c r="N111" s="583"/>
      <c r="O111" s="572"/>
      <c r="P111" s="578"/>
      <c r="Q111" s="574"/>
      <c r="R111" s="576"/>
      <c r="S111" s="568">
        <f>R111*E109</f>
        <v>0</v>
      </c>
      <c r="T111" s="568"/>
    </row>
    <row r="112" spans="1:20" s="564" customFormat="1" ht="12" hidden="1">
      <c r="A112" s="565"/>
      <c r="B112" s="565"/>
      <c r="C112" s="578"/>
      <c r="D112" s="565"/>
      <c r="E112" s="582"/>
      <c r="F112" s="568"/>
      <c r="G112" s="569"/>
      <c r="H112" s="570"/>
      <c r="I112" s="568"/>
      <c r="J112" s="571"/>
      <c r="K112" s="571"/>
      <c r="L112" s="572"/>
      <c r="M112" s="573"/>
      <c r="N112" s="583"/>
      <c r="O112" s="572"/>
      <c r="P112" s="578"/>
      <c r="Q112" s="574"/>
      <c r="R112" s="576"/>
      <c r="S112" s="568">
        <f>R112*E109</f>
        <v>0</v>
      </c>
      <c r="T112" s="568"/>
    </row>
    <row r="113" spans="1:20" s="564" customFormat="1" ht="12" hidden="1">
      <c r="A113" s="565"/>
      <c r="B113" s="565"/>
      <c r="C113" s="578"/>
      <c r="D113" s="565"/>
      <c r="E113" s="582"/>
      <c r="F113" s="568"/>
      <c r="G113" s="569"/>
      <c r="H113" s="570"/>
      <c r="I113" s="568"/>
      <c r="J113" s="571"/>
      <c r="K113" s="571"/>
      <c r="L113" s="572"/>
      <c r="M113" s="573"/>
      <c r="N113" s="583"/>
      <c r="O113" s="572"/>
      <c r="P113" s="578"/>
      <c r="Q113" s="574"/>
      <c r="R113" s="576"/>
      <c r="S113" s="568">
        <f>R113*E109</f>
        <v>0</v>
      </c>
      <c r="T113" s="568"/>
    </row>
    <row r="114" spans="1:20" s="564" customFormat="1" ht="12" hidden="1">
      <c r="A114" s="565"/>
      <c r="B114" s="565"/>
      <c r="C114" s="578"/>
      <c r="D114" s="565"/>
      <c r="E114" s="582"/>
      <c r="F114" s="568"/>
      <c r="G114" s="569"/>
      <c r="H114" s="570"/>
      <c r="I114" s="568"/>
      <c r="J114" s="571"/>
      <c r="K114" s="571"/>
      <c r="L114" s="572"/>
      <c r="M114" s="573"/>
      <c r="N114" s="583"/>
      <c r="O114" s="572"/>
      <c r="P114" s="578"/>
      <c r="Q114" s="574"/>
      <c r="R114" s="576"/>
      <c r="S114" s="568">
        <f>R114*E109</f>
        <v>0</v>
      </c>
      <c r="T114" s="568"/>
    </row>
    <row r="115" spans="1:20" s="564" customFormat="1" ht="12.75" hidden="1" customHeight="1">
      <c r="A115" s="565"/>
      <c r="B115" s="565"/>
      <c r="C115" s="578"/>
      <c r="D115" s="565"/>
      <c r="E115" s="582"/>
      <c r="F115" s="568"/>
      <c r="G115" s="569"/>
      <c r="H115" s="570"/>
      <c r="I115" s="568"/>
      <c r="J115" s="571"/>
      <c r="K115" s="571"/>
      <c r="L115" s="572"/>
      <c r="M115" s="573"/>
      <c r="N115" s="583"/>
      <c r="O115" s="572"/>
      <c r="P115" s="578"/>
      <c r="Q115" s="574"/>
      <c r="R115" s="575"/>
      <c r="S115" s="568">
        <f>R115*E109</f>
        <v>0</v>
      </c>
      <c r="T115" s="568"/>
    </row>
    <row r="116" spans="1:20" s="564" customFormat="1" ht="12" hidden="1" customHeight="1">
      <c r="A116" s="565"/>
      <c r="B116" s="565"/>
      <c r="C116" s="578"/>
      <c r="D116" s="565"/>
      <c r="E116" s="582"/>
      <c r="F116" s="568"/>
      <c r="G116" s="569"/>
      <c r="H116" s="570"/>
      <c r="I116" s="568"/>
      <c r="J116" s="571"/>
      <c r="K116" s="571"/>
      <c r="L116" s="572"/>
      <c r="M116" s="573"/>
      <c r="N116" s="583"/>
      <c r="O116" s="572"/>
      <c r="P116" s="578"/>
      <c r="Q116" s="574"/>
      <c r="R116" s="575"/>
      <c r="S116" s="568">
        <f>R116*E109</f>
        <v>0</v>
      </c>
      <c r="T116" s="568"/>
    </row>
    <row r="117" spans="1:20" s="564" customFormat="1" ht="12" hidden="1">
      <c r="A117" s="565"/>
      <c r="B117" s="565"/>
      <c r="C117" s="578"/>
      <c r="D117" s="565"/>
      <c r="E117" s="582"/>
      <c r="F117" s="568"/>
      <c r="G117" s="569"/>
      <c r="H117" s="570"/>
      <c r="I117" s="568"/>
      <c r="J117" s="571"/>
      <c r="K117" s="571"/>
      <c r="L117" s="572"/>
      <c r="M117" s="573"/>
      <c r="N117" s="583"/>
      <c r="O117" s="572"/>
      <c r="P117" s="578"/>
      <c r="Q117" s="574"/>
      <c r="R117" s="575"/>
      <c r="S117" s="568">
        <f>R117*E109</f>
        <v>0</v>
      </c>
      <c r="T117" s="568"/>
    </row>
    <row r="118" spans="1:20" s="710" customFormat="1" ht="24">
      <c r="A118" s="599">
        <v>13</v>
      </c>
      <c r="B118" s="599" t="s">
        <v>147</v>
      </c>
      <c r="C118" s="697" t="s">
        <v>148</v>
      </c>
      <c r="D118" s="599" t="s">
        <v>132</v>
      </c>
      <c r="E118" s="698"/>
      <c r="F118" s="699">
        <v>16.8</v>
      </c>
      <c r="G118" s="699">
        <f>F118*E118</f>
        <v>0</v>
      </c>
      <c r="H118" s="700">
        <f>F118*$H$9</f>
        <v>21.236908145580593</v>
      </c>
      <c r="I118" s="699">
        <v>0</v>
      </c>
      <c r="J118" s="700">
        <f>I118*E118</f>
        <v>0</v>
      </c>
      <c r="K118" s="700">
        <f>$K$9*I118</f>
        <v>0</v>
      </c>
      <c r="L118" s="701">
        <f>(R118*T118+R119*T119+R120*T120+R121*T121+R122*T122+R123*T123+R124*T124+R125*T125+R126*T126)*L$9</f>
        <v>1.5069505500000004</v>
      </c>
      <c r="M118" s="702">
        <f>H118+K118+L118</f>
        <v>22.743858695580592</v>
      </c>
      <c r="N118" s="703">
        <f>M118*E118</f>
        <v>0</v>
      </c>
      <c r="O118" s="704">
        <f>E118*L118</f>
        <v>0</v>
      </c>
      <c r="P118" s="705" t="s">
        <v>149</v>
      </c>
      <c r="Q118" s="706" t="s">
        <v>29</v>
      </c>
      <c r="R118" s="707">
        <v>0.05</v>
      </c>
      <c r="S118" s="708">
        <f>R118*E118</f>
        <v>0</v>
      </c>
      <c r="T118" s="709">
        <v>20.66</v>
      </c>
    </row>
    <row r="119" spans="1:20" s="710" customFormat="1" ht="12">
      <c r="A119" s="711"/>
      <c r="B119" s="711"/>
      <c r="C119" s="712"/>
      <c r="D119" s="711"/>
      <c r="E119" s="713"/>
      <c r="F119" s="714"/>
      <c r="G119" s="714"/>
      <c r="H119" s="715"/>
      <c r="I119" s="714"/>
      <c r="J119" s="715"/>
      <c r="K119" s="715"/>
      <c r="L119" s="714"/>
      <c r="M119" s="438"/>
      <c r="N119" s="715"/>
      <c r="O119" s="716"/>
      <c r="P119" s="717" t="s">
        <v>150</v>
      </c>
      <c r="Q119" s="718" t="s">
        <v>29</v>
      </c>
      <c r="R119" s="719">
        <v>0.2</v>
      </c>
      <c r="S119" s="714">
        <f>R119*E118</f>
        <v>0</v>
      </c>
      <c r="T119" s="720">
        <v>1.41</v>
      </c>
    </row>
    <row r="120" spans="1:20" s="710" customFormat="1" ht="12" hidden="1">
      <c r="A120" s="721"/>
      <c r="B120" s="721"/>
      <c r="C120" s="722"/>
      <c r="D120" s="721"/>
      <c r="E120" s="723"/>
      <c r="F120" s="724"/>
      <c r="G120" s="724"/>
      <c r="H120" s="708"/>
      <c r="I120" s="724"/>
      <c r="J120" s="708"/>
      <c r="K120" s="708"/>
      <c r="L120" s="724"/>
      <c r="M120" s="724"/>
      <c r="N120" s="708"/>
      <c r="O120" s="725"/>
      <c r="P120" s="726"/>
      <c r="Q120" s="727"/>
      <c r="R120" s="707"/>
      <c r="S120" s="724">
        <f>R120*E118</f>
        <v>0</v>
      </c>
      <c r="T120" s="709"/>
    </row>
    <row r="121" spans="1:20" s="710" customFormat="1" ht="12" hidden="1">
      <c r="A121" s="721"/>
      <c r="B121" s="721"/>
      <c r="C121" s="726"/>
      <c r="D121" s="721"/>
      <c r="E121" s="723"/>
      <c r="F121" s="724"/>
      <c r="G121" s="724"/>
      <c r="H121" s="708"/>
      <c r="I121" s="724"/>
      <c r="J121" s="708"/>
      <c r="K121" s="708"/>
      <c r="L121" s="724"/>
      <c r="M121" s="724"/>
      <c r="N121" s="708"/>
      <c r="O121" s="725"/>
      <c r="P121" s="726"/>
      <c r="Q121" s="727"/>
      <c r="R121" s="707"/>
      <c r="S121" s="724">
        <f>R121*E118</f>
        <v>0</v>
      </c>
      <c r="T121" s="709"/>
    </row>
    <row r="122" spans="1:20" s="710" customFormat="1" ht="12" hidden="1">
      <c r="A122" s="721"/>
      <c r="B122" s="721"/>
      <c r="C122" s="726"/>
      <c r="D122" s="721"/>
      <c r="E122" s="723"/>
      <c r="F122" s="724"/>
      <c r="G122" s="724"/>
      <c r="H122" s="708"/>
      <c r="I122" s="724"/>
      <c r="J122" s="708"/>
      <c r="K122" s="708"/>
      <c r="L122" s="724"/>
      <c r="M122" s="724"/>
      <c r="N122" s="708"/>
      <c r="O122" s="725"/>
      <c r="P122" s="726"/>
      <c r="Q122" s="727"/>
      <c r="R122" s="707"/>
      <c r="S122" s="724">
        <f>R122*E118</f>
        <v>0</v>
      </c>
      <c r="T122" s="709"/>
    </row>
    <row r="123" spans="1:20" s="710" customFormat="1" ht="12" hidden="1">
      <c r="A123" s="721"/>
      <c r="B123" s="721"/>
      <c r="C123" s="726"/>
      <c r="D123" s="721"/>
      <c r="E123" s="723"/>
      <c r="F123" s="724"/>
      <c r="G123" s="724"/>
      <c r="H123" s="708"/>
      <c r="I123" s="724"/>
      <c r="J123" s="708"/>
      <c r="K123" s="708"/>
      <c r="L123" s="724"/>
      <c r="M123" s="724"/>
      <c r="N123" s="708"/>
      <c r="O123" s="725"/>
      <c r="P123" s="726"/>
      <c r="Q123" s="727"/>
      <c r="R123" s="707"/>
      <c r="S123" s="724">
        <f>R123*E118</f>
        <v>0</v>
      </c>
      <c r="T123" s="709"/>
    </row>
    <row r="124" spans="1:20" s="710" customFormat="1" ht="12" hidden="1">
      <c r="A124" s="721"/>
      <c r="B124" s="721"/>
      <c r="C124" s="726"/>
      <c r="D124" s="721"/>
      <c r="E124" s="723"/>
      <c r="F124" s="724"/>
      <c r="G124" s="724"/>
      <c r="H124" s="708"/>
      <c r="I124" s="724"/>
      <c r="J124" s="708"/>
      <c r="K124" s="708"/>
      <c r="L124" s="724"/>
      <c r="M124" s="724"/>
      <c r="N124" s="708"/>
      <c r="O124" s="725"/>
      <c r="P124" s="726"/>
      <c r="Q124" s="727"/>
      <c r="R124" s="707"/>
      <c r="S124" s="724">
        <f>R124*E118</f>
        <v>0</v>
      </c>
      <c r="T124" s="709"/>
    </row>
    <row r="125" spans="1:20" s="710" customFormat="1" ht="12" hidden="1">
      <c r="A125" s="721"/>
      <c r="B125" s="721"/>
      <c r="C125" s="726"/>
      <c r="D125" s="721"/>
      <c r="E125" s="723"/>
      <c r="F125" s="724"/>
      <c r="G125" s="724"/>
      <c r="H125" s="708"/>
      <c r="I125" s="724"/>
      <c r="J125" s="708"/>
      <c r="K125" s="708"/>
      <c r="L125" s="724"/>
      <c r="M125" s="724"/>
      <c r="N125" s="708"/>
      <c r="O125" s="725"/>
      <c r="P125" s="726"/>
      <c r="Q125" s="727"/>
      <c r="R125" s="707"/>
      <c r="S125" s="724">
        <f>R125*E118</f>
        <v>0</v>
      </c>
      <c r="T125" s="709"/>
    </row>
    <row r="126" spans="1:20" s="710" customFormat="1" ht="12" hidden="1">
      <c r="A126" s="721"/>
      <c r="B126" s="721"/>
      <c r="C126" s="726"/>
      <c r="D126" s="721"/>
      <c r="E126" s="723"/>
      <c r="F126" s="724"/>
      <c r="G126" s="724"/>
      <c r="H126" s="708"/>
      <c r="I126" s="724"/>
      <c r="J126" s="708"/>
      <c r="K126" s="708"/>
      <c r="L126" s="724"/>
      <c r="M126" s="724"/>
      <c r="N126" s="708"/>
      <c r="O126" s="725"/>
      <c r="P126" s="726"/>
      <c r="Q126" s="727"/>
      <c r="R126" s="707"/>
      <c r="S126" s="714">
        <f>R126*E118</f>
        <v>0</v>
      </c>
      <c r="T126" s="709"/>
    </row>
    <row r="127" spans="1:20" s="127" customFormat="1">
      <c r="A127" s="108"/>
      <c r="B127" s="109"/>
      <c r="C127" s="110" t="s">
        <v>31</v>
      </c>
      <c r="D127" s="111"/>
      <c r="E127" s="112"/>
      <c r="F127" s="113"/>
      <c r="G127" s="114">
        <f>SUM(G10:G126)</f>
        <v>14.18</v>
      </c>
      <c r="H127" s="115"/>
      <c r="I127" s="113"/>
      <c r="J127" s="116">
        <f>SUM(J10:J126)</f>
        <v>1.1300000000000003</v>
      </c>
      <c r="K127" s="117"/>
      <c r="L127" s="118"/>
      <c r="M127" s="119"/>
      <c r="N127" s="120">
        <f>SUM(N10:N126)</f>
        <v>65.72570886821029</v>
      </c>
      <c r="O127" s="121">
        <f>SUM(O10:O126)</f>
        <v>44.474637312000006</v>
      </c>
      <c r="P127" s="122"/>
      <c r="Q127" s="123"/>
      <c r="R127" s="124"/>
      <c r="S127" s="125"/>
      <c r="T127" s="126"/>
    </row>
    <row r="128" spans="1:20" s="127" customFormat="1">
      <c r="A128" s="128"/>
      <c r="B128" s="128"/>
      <c r="C128" s="129"/>
      <c r="D128" s="130"/>
      <c r="E128" s="131"/>
      <c r="F128" s="131"/>
      <c r="G128" s="131"/>
      <c r="H128" s="131"/>
      <c r="I128" s="131"/>
      <c r="J128" s="131"/>
      <c r="K128" s="131"/>
      <c r="L128" s="131"/>
      <c r="M128" s="131"/>
      <c r="N128" s="131"/>
      <c r="O128" s="131"/>
      <c r="P128" s="131"/>
      <c r="Q128" s="132"/>
      <c r="R128" s="133"/>
      <c r="S128" s="131"/>
      <c r="T128" s="134"/>
    </row>
    <row r="129" spans="1:20" s="3" customFormat="1">
      <c r="A129" s="135"/>
      <c r="B129" s="136"/>
      <c r="C129" s="135" t="s">
        <v>32</v>
      </c>
      <c r="D129" s="135"/>
      <c r="E129" s="137"/>
      <c r="F129" s="138"/>
      <c r="G129" s="138"/>
      <c r="H129" s="139"/>
      <c r="I129" s="138"/>
      <c r="J129" s="139"/>
      <c r="K129" s="139"/>
      <c r="L129" s="138"/>
      <c r="M129" s="138"/>
      <c r="N129" s="139"/>
      <c r="O129" s="140"/>
      <c r="P129" s="137"/>
      <c r="Q129" s="141"/>
      <c r="R129" s="142"/>
      <c r="S129" s="143"/>
      <c r="T129" s="144"/>
    </row>
    <row r="130" spans="1:20" s="3" customFormat="1">
      <c r="A130" s="143"/>
      <c r="B130" s="401">
        <f>$H$9</f>
        <v>1.2641016753321781</v>
      </c>
      <c r="C130" s="145" t="s">
        <v>33</v>
      </c>
      <c r="D130" s="135"/>
      <c r="E130" s="137"/>
      <c r="F130" s="143"/>
      <c r="G130" s="143"/>
      <c r="H130" s="143"/>
      <c r="I130" s="143"/>
      <c r="J130" s="143"/>
      <c r="K130" s="143"/>
      <c r="L130" s="143"/>
      <c r="M130" s="143"/>
      <c r="N130" s="143"/>
      <c r="O130" s="143"/>
      <c r="P130" s="146">
        <f>G127</f>
        <v>14.18</v>
      </c>
      <c r="Q130" s="147">
        <f>P130*$B130</f>
        <v>17.924961756210283</v>
      </c>
      <c r="R130" s="148"/>
      <c r="S130" s="143"/>
      <c r="T130" s="144"/>
    </row>
    <row r="131" spans="1:20" s="3" customFormat="1">
      <c r="A131" s="143"/>
      <c r="B131" s="402"/>
      <c r="C131" s="137"/>
      <c r="D131" s="135"/>
      <c r="E131" s="137"/>
      <c r="F131" s="143"/>
      <c r="G131" s="143"/>
      <c r="H131" s="143"/>
      <c r="I131" s="143"/>
      <c r="J131" s="143"/>
      <c r="K131" s="143"/>
      <c r="L131" s="143"/>
      <c r="M131" s="143"/>
      <c r="N131" s="143"/>
      <c r="O131" s="143"/>
      <c r="P131" s="150"/>
      <c r="Q131" s="147"/>
      <c r="R131" s="148"/>
      <c r="S131" s="143"/>
      <c r="T131" s="144"/>
    </row>
    <row r="132" spans="1:20" s="3" customFormat="1">
      <c r="A132" s="143"/>
      <c r="B132" s="401">
        <f>$K$9</f>
        <v>2.94346</v>
      </c>
      <c r="C132" s="145" t="s">
        <v>34</v>
      </c>
      <c r="D132" s="135"/>
      <c r="E132" s="135"/>
      <c r="F132" s="143"/>
      <c r="G132" s="143"/>
      <c r="H132" s="143"/>
      <c r="I132" s="143"/>
      <c r="J132" s="143"/>
      <c r="K132" s="143"/>
      <c r="L132" s="143"/>
      <c r="M132" s="143"/>
      <c r="N132" s="143"/>
      <c r="O132" s="143"/>
      <c r="P132" s="146">
        <f>J127</f>
        <v>1.1300000000000003</v>
      </c>
      <c r="Q132" s="147">
        <f>P132*$B132</f>
        <v>3.3261098000000011</v>
      </c>
      <c r="R132" s="148"/>
      <c r="S132" s="138"/>
      <c r="T132" s="144"/>
    </row>
    <row r="133" spans="1:20" s="3" customFormat="1">
      <c r="A133" s="143"/>
      <c r="B133" s="402"/>
      <c r="C133" s="135"/>
      <c r="D133" s="135"/>
      <c r="E133" s="135"/>
      <c r="F133" s="143"/>
      <c r="G133" s="143"/>
      <c r="H133" s="143"/>
      <c r="I133" s="143"/>
      <c r="J133" s="143"/>
      <c r="K133" s="143"/>
      <c r="L133" s="143"/>
      <c r="M133" s="143"/>
      <c r="N133" s="143"/>
      <c r="O133" s="143"/>
      <c r="P133" s="150"/>
      <c r="Q133" s="147"/>
      <c r="R133" s="148"/>
      <c r="S133" s="143"/>
      <c r="T133" s="144"/>
    </row>
    <row r="134" spans="1:20" s="3" customFormat="1">
      <c r="A134" s="143"/>
      <c r="B134" s="402">
        <f>L$9</f>
        <v>1.1459700000000002</v>
      </c>
      <c r="C134" s="145" t="s">
        <v>13</v>
      </c>
      <c r="D134" s="135"/>
      <c r="E134" s="135"/>
      <c r="F134" s="151"/>
      <c r="G134" s="143"/>
      <c r="H134" s="143"/>
      <c r="I134" s="143"/>
      <c r="J134" s="143"/>
      <c r="K134" s="143"/>
      <c r="L134" s="143"/>
      <c r="M134" s="143"/>
      <c r="N134" s="143"/>
      <c r="O134" s="143"/>
      <c r="P134" s="146">
        <f>O127/L$9</f>
        <v>38.809600000000003</v>
      </c>
      <c r="Q134" s="147">
        <f>P134*$B134</f>
        <v>44.474637312000013</v>
      </c>
      <c r="R134" s="148"/>
      <c r="S134" s="138"/>
      <c r="T134" s="144"/>
    </row>
    <row r="135" spans="1:20" s="3" customFormat="1" ht="12.75" hidden="1" customHeight="1">
      <c r="A135" s="152"/>
      <c r="B135" s="152"/>
      <c r="C135" s="153"/>
      <c r="D135" s="135"/>
      <c r="E135" s="142"/>
      <c r="F135" s="151"/>
      <c r="G135" s="143"/>
      <c r="H135" s="143"/>
      <c r="I135" s="143"/>
      <c r="J135" s="143"/>
      <c r="K135" s="143"/>
      <c r="L135" s="143"/>
      <c r="M135" s="143"/>
      <c r="N135" s="143"/>
      <c r="O135" s="143"/>
      <c r="P135" s="137"/>
      <c r="Q135" s="141"/>
      <c r="R135" s="142"/>
      <c r="S135" s="141"/>
      <c r="T135" s="144"/>
    </row>
    <row r="136" spans="1:20" s="3" customFormat="1" hidden="1">
      <c r="A136" s="154"/>
      <c r="B136" s="155"/>
      <c r="C136" s="156"/>
      <c r="D136" s="157"/>
      <c r="E136" s="142"/>
      <c r="F136" s="158"/>
      <c r="G136" s="149"/>
      <c r="H136" s="149"/>
      <c r="I136" s="149"/>
      <c r="J136" s="149"/>
      <c r="K136" s="149"/>
      <c r="L136" s="149"/>
      <c r="M136" s="143"/>
      <c r="N136" s="143"/>
      <c r="O136" s="143"/>
      <c r="P136" s="137"/>
      <c r="Q136" s="159"/>
      <c r="R136" s="135"/>
      <c r="S136" s="138"/>
      <c r="T136" s="144"/>
    </row>
    <row r="137" spans="1:20" s="3" customFormat="1" hidden="1">
      <c r="A137" s="135"/>
      <c r="B137" s="135"/>
      <c r="C137" s="143"/>
      <c r="D137" s="135"/>
      <c r="E137" s="142"/>
      <c r="F137" s="151"/>
      <c r="G137" s="143"/>
      <c r="H137" s="143"/>
      <c r="I137" s="143"/>
      <c r="J137" s="143"/>
      <c r="K137" s="143"/>
      <c r="L137" s="143"/>
      <c r="M137" s="143"/>
      <c r="N137" s="143"/>
      <c r="O137" s="143"/>
      <c r="P137" s="137"/>
      <c r="Q137" s="141"/>
      <c r="R137" s="142"/>
      <c r="S137" s="143"/>
      <c r="T137" s="144"/>
    </row>
    <row r="138" spans="1:20" s="171" customFormat="1">
      <c r="A138" s="160"/>
      <c r="B138" s="160"/>
      <c r="C138" s="135" t="s">
        <v>2</v>
      </c>
      <c r="D138" s="160"/>
      <c r="E138" s="161"/>
      <c r="F138" s="162"/>
      <c r="G138" s="163"/>
      <c r="H138" s="163"/>
      <c r="I138" s="163"/>
      <c r="J138" s="163"/>
      <c r="K138" s="163"/>
      <c r="L138" s="163"/>
      <c r="M138" s="163"/>
      <c r="N138" s="164">
        <f>P138+R138</f>
        <v>65.72570886821029</v>
      </c>
      <c r="O138" s="165"/>
      <c r="P138" s="166">
        <f>Q130+Q132+Q134</f>
        <v>65.72570886821029</v>
      </c>
      <c r="Q138" s="167" t="s">
        <v>35</v>
      </c>
      <c r="R138" s="168">
        <f>Q136</f>
        <v>0</v>
      </c>
      <c r="S138" s="169"/>
      <c r="T138" s="170"/>
    </row>
    <row r="139" spans="1:20" s="3" customFormat="1">
      <c r="A139" s="135"/>
      <c r="B139" s="135"/>
      <c r="C139" s="135"/>
      <c r="D139" s="135"/>
      <c r="E139" s="142"/>
      <c r="F139" s="151"/>
      <c r="G139" s="143"/>
      <c r="H139" s="143"/>
      <c r="I139" s="163"/>
      <c r="J139" s="163"/>
      <c r="K139" s="143"/>
      <c r="L139" s="143"/>
      <c r="M139" s="143"/>
      <c r="N139" s="143"/>
      <c r="O139" s="143"/>
      <c r="P139" s="172"/>
      <c r="Q139" s="143"/>
      <c r="R139" s="144"/>
      <c r="S139" s="143"/>
      <c r="T139" s="144"/>
    </row>
    <row r="140" spans="1:20" s="3" customFormat="1">
      <c r="A140" s="143"/>
      <c r="B140" s="173">
        <f>M$9</f>
        <v>0.13300000000000001</v>
      </c>
      <c r="C140" s="143" t="s">
        <v>36</v>
      </c>
      <c r="D140" s="174"/>
      <c r="E140" s="175"/>
      <c r="F140" s="151"/>
      <c r="G140" s="143"/>
      <c r="H140" s="176"/>
      <c r="I140" s="177"/>
      <c r="J140" s="177"/>
      <c r="K140" s="178"/>
      <c r="L140" s="179"/>
      <c r="M140" s="179"/>
      <c r="N140" s="179"/>
      <c r="O140" s="143"/>
      <c r="P140" s="180">
        <f>P138*$B140</f>
        <v>8.7415192794719694</v>
      </c>
      <c r="Q140" s="143"/>
      <c r="R140" s="181"/>
      <c r="S140" s="143"/>
      <c r="T140" s="144"/>
    </row>
    <row r="141" spans="1:20" s="3" customFormat="1" hidden="1">
      <c r="A141" s="143"/>
      <c r="B141" s="136"/>
      <c r="C141" s="143"/>
      <c r="D141" s="174"/>
      <c r="E141" s="175"/>
      <c r="F141" s="151"/>
      <c r="G141" s="143"/>
      <c r="H141" s="143"/>
      <c r="I141" s="143"/>
      <c r="J141" s="143"/>
      <c r="K141" s="143"/>
      <c r="L141" s="143"/>
      <c r="M141" s="143"/>
      <c r="N141" s="143"/>
      <c r="O141" s="143"/>
      <c r="P141" s="180"/>
      <c r="Q141" s="175"/>
      <c r="R141" s="140"/>
      <c r="S141" s="143"/>
      <c r="T141" s="144"/>
    </row>
    <row r="142" spans="1:20" s="171" customFormat="1">
      <c r="A142" s="163"/>
      <c r="B142" s="165"/>
      <c r="C142" s="143" t="s">
        <v>2</v>
      </c>
      <c r="D142" s="182"/>
      <c r="E142" s="183"/>
      <c r="F142" s="162"/>
      <c r="G142" s="163"/>
      <c r="H142" s="178"/>
      <c r="I142" s="179"/>
      <c r="J142" s="179"/>
      <c r="K142" s="179"/>
      <c r="L142" s="163"/>
      <c r="M142" s="163"/>
      <c r="N142" s="163"/>
      <c r="O142" s="163"/>
      <c r="P142" s="166">
        <f>P140+P138</f>
        <v>74.467228147682263</v>
      </c>
      <c r="Q142" s="163"/>
      <c r="R142" s="184"/>
      <c r="S142" s="163"/>
      <c r="T142" s="170"/>
    </row>
    <row r="143" spans="1:20">
      <c r="A143" s="143"/>
      <c r="B143" s="136"/>
      <c r="C143" s="143"/>
      <c r="D143" s="174"/>
      <c r="E143" s="175"/>
      <c r="F143" s="151"/>
      <c r="G143" s="143"/>
      <c r="H143" s="143"/>
      <c r="I143" s="143"/>
      <c r="J143" s="143"/>
      <c r="K143" s="143"/>
      <c r="L143" s="143"/>
      <c r="M143" s="143"/>
      <c r="N143" s="143"/>
      <c r="O143" s="143"/>
      <c r="P143" s="180"/>
      <c r="Q143" s="141"/>
      <c r="R143" s="142"/>
      <c r="S143" s="143"/>
      <c r="T143" s="144"/>
    </row>
    <row r="144" spans="1:20">
      <c r="A144" s="143"/>
      <c r="B144" s="173">
        <f>N$9</f>
        <v>0.11</v>
      </c>
      <c r="C144" s="143" t="s">
        <v>37</v>
      </c>
      <c r="D144" s="174"/>
      <c r="E144" s="175"/>
      <c r="F144" s="151"/>
      <c r="G144" s="143"/>
      <c r="H144" s="143"/>
      <c r="I144" s="143"/>
      <c r="J144" s="178"/>
      <c r="K144" s="179"/>
      <c r="L144" s="179"/>
      <c r="M144" s="179"/>
      <c r="N144" s="143"/>
      <c r="O144" s="143"/>
      <c r="P144" s="180">
        <f>P142*$B144</f>
        <v>8.1913950962450492</v>
      </c>
      <c r="Q144" s="143"/>
      <c r="R144" s="181"/>
      <c r="S144" s="143"/>
      <c r="T144" s="144"/>
    </row>
    <row r="145" spans="1:20" hidden="1">
      <c r="A145" s="143"/>
      <c r="B145" s="136"/>
      <c r="C145" s="143"/>
      <c r="D145" s="174"/>
      <c r="E145" s="175"/>
      <c r="F145" s="151"/>
      <c r="G145" s="143"/>
      <c r="H145" s="143"/>
      <c r="I145" s="143"/>
      <c r="J145" s="143"/>
      <c r="K145" s="143"/>
      <c r="L145" s="143"/>
      <c r="M145" s="143"/>
      <c r="N145" s="143"/>
      <c r="O145" s="143"/>
      <c r="P145" s="180"/>
      <c r="Q145" s="175"/>
      <c r="R145" s="140"/>
      <c r="S145" s="143"/>
      <c r="T145" s="144"/>
    </row>
    <row r="146" spans="1:20" s="195" customFormat="1" ht="22.5" customHeight="1">
      <c r="A146" s="185"/>
      <c r="B146" s="186"/>
      <c r="C146" s="143" t="s">
        <v>2</v>
      </c>
      <c r="D146" s="163"/>
      <c r="E146" s="187"/>
      <c r="F146" s="187"/>
      <c r="G146" s="187"/>
      <c r="H146" s="187"/>
      <c r="I146" s="188"/>
      <c r="J146" s="187"/>
      <c r="K146" s="187"/>
      <c r="L146" s="187"/>
      <c r="M146" s="189"/>
      <c r="N146" s="190"/>
      <c r="O146" s="191"/>
      <c r="P146" s="166">
        <f>P142+P144</f>
        <v>82.658623243927309</v>
      </c>
      <c r="Q146" s="192"/>
      <c r="R146" s="193"/>
      <c r="S146" s="185"/>
      <c r="T146" s="194"/>
    </row>
    <row r="147" spans="1:20">
      <c r="A147" s="143"/>
      <c r="B147" s="136"/>
      <c r="C147" s="143"/>
      <c r="D147" s="174"/>
      <c r="E147" s="175"/>
      <c r="F147" s="151"/>
      <c r="G147" s="143"/>
      <c r="H147" s="143"/>
      <c r="I147" s="143"/>
      <c r="J147" s="143"/>
      <c r="K147" s="143"/>
      <c r="L147" s="143"/>
      <c r="M147" s="143"/>
      <c r="N147" s="143"/>
      <c r="O147" s="143"/>
      <c r="P147" s="180"/>
      <c r="Q147" s="141"/>
      <c r="R147" s="142"/>
      <c r="S147" s="143"/>
      <c r="T147" s="144"/>
    </row>
    <row r="148" spans="1:20" hidden="1">
      <c r="A148" s="196"/>
      <c r="B148" s="197"/>
      <c r="C148" s="198"/>
      <c r="D148" s="199"/>
      <c r="E148" s="200"/>
      <c r="F148" s="200"/>
      <c r="G148" s="200"/>
      <c r="H148" s="200"/>
      <c r="I148" s="201"/>
      <c r="J148" s="200"/>
      <c r="K148" s="200"/>
      <c r="L148" s="200"/>
      <c r="M148" s="202"/>
      <c r="N148" s="203"/>
      <c r="O148" s="204"/>
      <c r="P148" s="166"/>
      <c r="Q148" s="205"/>
      <c r="R148" s="206"/>
      <c r="S148" s="196"/>
      <c r="T148" s="207"/>
    </row>
    <row r="149" spans="1:20" ht="13.5" customHeight="1">
      <c r="A149" s="208"/>
      <c r="B149" s="208"/>
      <c r="C149" s="208" t="s">
        <v>234</v>
      </c>
      <c r="D149" s="209"/>
      <c r="E149" s="911"/>
      <c r="F149" s="911"/>
      <c r="G149" s="911"/>
      <c r="H149" s="911"/>
      <c r="I149" s="911"/>
      <c r="J149" s="911"/>
      <c r="K149" s="911"/>
      <c r="L149" s="911"/>
      <c r="M149" s="911"/>
      <c r="N149" s="911"/>
      <c r="O149" s="208"/>
      <c r="P149" s="210"/>
      <c r="Q149" s="208"/>
      <c r="R149" s="208"/>
      <c r="S149" s="208"/>
      <c r="T149" s="211"/>
    </row>
    <row r="150" spans="1:20">
      <c r="A150" s="127"/>
      <c r="B150" s="127"/>
      <c r="C150" s="127"/>
      <c r="D150" s="212"/>
      <c r="E150" s="213"/>
      <c r="F150" s="213"/>
      <c r="G150" s="213"/>
      <c r="H150" s="214"/>
      <c r="I150" s="213"/>
      <c r="J150" s="214"/>
      <c r="K150" s="214"/>
      <c r="L150" s="213"/>
      <c r="M150" s="213"/>
      <c r="N150" s="214"/>
      <c r="O150" s="215"/>
      <c r="P150" s="210"/>
      <c r="Q150" s="212"/>
      <c r="R150" s="216"/>
      <c r="S150" s="127"/>
      <c r="T150" s="217"/>
    </row>
    <row r="151" spans="1:20">
      <c r="A151" s="127"/>
      <c r="B151" s="127"/>
      <c r="C151" s="127"/>
      <c r="D151" s="212"/>
      <c r="E151" s="213"/>
      <c r="F151" s="213"/>
      <c r="G151" s="213"/>
      <c r="H151" s="214"/>
      <c r="I151" s="213"/>
      <c r="J151" s="214"/>
      <c r="K151" s="214"/>
      <c r="L151" s="213"/>
      <c r="M151" s="213"/>
      <c r="N151" s="214"/>
      <c r="O151" s="215"/>
      <c r="P151" s="210"/>
      <c r="Q151" s="212"/>
      <c r="R151" s="216"/>
      <c r="S151" s="127"/>
      <c r="T151" s="217"/>
    </row>
    <row r="152" spans="1:20">
      <c r="A152" s="127"/>
      <c r="B152" s="127"/>
      <c r="C152" s="127"/>
      <c r="D152" s="212"/>
      <c r="E152" s="213"/>
      <c r="F152" s="213"/>
      <c r="G152" s="213"/>
      <c r="H152" s="214"/>
      <c r="I152" s="213"/>
      <c r="J152" s="214"/>
      <c r="K152" s="214"/>
      <c r="L152" s="213"/>
      <c r="M152" s="213"/>
      <c r="N152" s="214"/>
      <c r="O152" s="215"/>
      <c r="P152" s="210"/>
      <c r="Q152" s="212"/>
      <c r="R152" s="216"/>
      <c r="S152" s="127"/>
      <c r="T152" s="217"/>
    </row>
    <row r="153" spans="1:20">
      <c r="A153" s="127"/>
      <c r="B153" s="127"/>
      <c r="C153" s="127"/>
      <c r="D153" s="212"/>
      <c r="E153" s="213"/>
      <c r="F153" s="213"/>
      <c r="G153" s="213"/>
      <c r="H153" s="214"/>
      <c r="I153" s="213"/>
      <c r="J153" s="214"/>
      <c r="K153" s="214"/>
      <c r="L153" s="213"/>
      <c r="M153" s="213"/>
      <c r="N153" s="214"/>
      <c r="O153" s="215"/>
      <c r="P153" s="210"/>
      <c r="Q153" s="212"/>
      <c r="R153" s="216"/>
      <c r="S153" s="127"/>
      <c r="T153" s="217"/>
    </row>
    <row r="154" spans="1:20">
      <c r="A154" s="127"/>
      <c r="B154" s="127"/>
      <c r="C154" s="127"/>
      <c r="D154" s="212"/>
      <c r="E154" s="213"/>
      <c r="F154" s="213"/>
      <c r="G154" s="213"/>
      <c r="H154" s="214"/>
      <c r="I154" s="213"/>
      <c r="J154" s="214"/>
      <c r="K154" s="214"/>
      <c r="L154" s="213"/>
      <c r="M154" s="213"/>
      <c r="N154" s="214"/>
      <c r="O154" s="215"/>
      <c r="P154" s="210"/>
      <c r="Q154" s="212"/>
      <c r="R154" s="216"/>
      <c r="S154" s="127"/>
      <c r="T154" s="217"/>
    </row>
    <row r="155" spans="1:20">
      <c r="A155" s="127"/>
      <c r="B155" s="127"/>
      <c r="C155" s="127"/>
      <c r="D155" s="212"/>
      <c r="E155" s="213"/>
      <c r="F155" s="213"/>
      <c r="G155" s="213"/>
      <c r="H155" s="214"/>
      <c r="I155" s="213"/>
      <c r="J155" s="214"/>
      <c r="K155" s="214"/>
      <c r="L155" s="213"/>
      <c r="M155" s="213"/>
      <c r="N155" s="214"/>
      <c r="O155" s="215"/>
      <c r="P155" s="210"/>
      <c r="Q155" s="212"/>
      <c r="R155" s="216"/>
      <c r="S155" s="127"/>
      <c r="T155" s="217"/>
    </row>
    <row r="156" spans="1:20">
      <c r="A156" s="392"/>
      <c r="B156" s="392"/>
      <c r="C156" s="218"/>
      <c r="D156" s="392"/>
      <c r="E156" s="392"/>
      <c r="F156" s="392"/>
      <c r="G156" s="392"/>
      <c r="H156" s="392"/>
      <c r="I156" s="392"/>
      <c r="J156" s="392"/>
      <c r="K156" s="392"/>
      <c r="L156" s="392"/>
      <c r="M156" s="392"/>
      <c r="N156" s="392"/>
      <c r="O156" s="392"/>
      <c r="P156" s="392"/>
      <c r="Q156" s="392"/>
      <c r="R156" s="392"/>
      <c r="S156" s="392"/>
    </row>
    <row r="157" spans="1:20">
      <c r="A157" s="7"/>
      <c r="B157" s="7"/>
      <c r="C157" s="219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</row>
    <row r="158" spans="1:20">
      <c r="A158" s="7"/>
      <c r="B158" s="7"/>
      <c r="C158" s="219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</row>
    <row r="159" spans="1:20">
      <c r="A159" s="7"/>
      <c r="B159" s="7"/>
      <c r="C159" s="219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</row>
    <row r="160" spans="1:20">
      <c r="A160" s="7"/>
      <c r="B160" s="7"/>
      <c r="C160" s="219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</row>
    <row r="161" spans="1:22" s="19" customFormat="1">
      <c r="A161" s="7"/>
      <c r="B161" s="7"/>
      <c r="C161" s="219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U161" s="1"/>
      <c r="V161" s="1"/>
    </row>
    <row r="162" spans="1:22" s="19" customFormat="1">
      <c r="A162" s="7"/>
      <c r="B162" s="7"/>
      <c r="C162" s="219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U162" s="1"/>
      <c r="V162" s="1"/>
    </row>
    <row r="163" spans="1:22" s="19" customFormat="1">
      <c r="A163" s="7"/>
      <c r="B163" s="7"/>
      <c r="C163" s="219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U163" s="1"/>
      <c r="V163" s="1"/>
    </row>
    <row r="164" spans="1:22" s="19" customFormat="1">
      <c r="A164" s="7"/>
      <c r="B164" s="7"/>
      <c r="C164" s="219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U164" s="1"/>
      <c r="V164" s="1"/>
    </row>
    <row r="165" spans="1:22" s="19" customFormat="1">
      <c r="A165" s="7"/>
      <c r="B165" s="7"/>
      <c r="C165" s="219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</row>
    <row r="166" spans="1:22" s="19" customFormat="1">
      <c r="A166" s="7"/>
      <c r="B166" s="7"/>
      <c r="C166" s="219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</row>
    <row r="167" spans="1:22" s="19" customFormat="1">
      <c r="A167" s="7"/>
      <c r="B167" s="7"/>
      <c r="C167" s="219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</row>
    <row r="168" spans="1:22" s="19" customFormat="1">
      <c r="A168" s="7"/>
      <c r="B168" s="7"/>
      <c r="C168" s="219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</row>
    <row r="169" spans="1:22" s="19" customFormat="1">
      <c r="A169" s="7"/>
      <c r="B169" s="7"/>
      <c r="C169" s="219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</row>
  </sheetData>
  <mergeCells count="2">
    <mergeCell ref="A1:T1"/>
    <mergeCell ref="E149:N149"/>
  </mergeCells>
  <printOptions gridLinesSet="0"/>
  <pageMargins left="0.5" right="0.5" top="0.5" bottom="0.5" header="0.25" footer="0.25"/>
  <pageSetup paperSize="9" scale="85" firstPageNumber="29" orientation="landscape" horizontalDpi="180" verticalDpi="180" r:id="rId1"/>
  <headerFooter alignWithMargins="0">
    <oddFooter>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66FF66"/>
  </sheetPr>
  <dimension ref="A1:V223"/>
  <sheetViews>
    <sheetView showGridLines="0" view="pageBreakPreview" topLeftCell="A145" zoomScaleNormal="100" zoomScaleSheetLayoutView="100" workbookViewId="0">
      <selection activeCell="H205" sqref="H205"/>
    </sheetView>
  </sheetViews>
  <sheetFormatPr defaultRowHeight="12.75"/>
  <cols>
    <col min="1" max="1" width="4.7109375" style="1" customWidth="1"/>
    <col min="2" max="2" width="8.5703125" style="1" customWidth="1"/>
    <col min="3" max="3" width="32.85546875" style="1" customWidth="1"/>
    <col min="4" max="4" width="5" style="2" customWidth="1"/>
    <col min="5" max="5" width="7" style="3" customWidth="1"/>
    <col min="6" max="6" width="6" style="3" customWidth="1"/>
    <col min="7" max="7" width="4.140625" style="3" hidden="1" customWidth="1"/>
    <col min="8" max="8" width="5.42578125" style="3" customWidth="1"/>
    <col min="9" max="9" width="8.140625" style="3" customWidth="1"/>
    <col min="10" max="10" width="6.42578125" style="220" hidden="1" customWidth="1"/>
    <col min="11" max="11" width="5.5703125" style="220" customWidth="1"/>
    <col min="12" max="12" width="6.85546875" style="3" customWidth="1"/>
    <col min="13" max="13" width="6.5703125" style="3" customWidth="1"/>
    <col min="14" max="14" width="9.7109375" style="3" customWidth="1"/>
    <col min="15" max="15" width="0.85546875" style="4" hidden="1" customWidth="1"/>
    <col min="16" max="16" width="18.28515625" style="3" customWidth="1"/>
    <col min="17" max="17" width="8.5703125" style="2" customWidth="1"/>
    <col min="18" max="18" width="7.140625" style="5" customWidth="1"/>
    <col min="19" max="19" width="8.140625" style="1" customWidth="1"/>
    <col min="20" max="20" width="6.5703125" style="19" customWidth="1"/>
    <col min="21" max="16384" width="9.140625" style="1"/>
  </cols>
  <sheetData>
    <row r="1" spans="1:20">
      <c r="A1" s="910" t="str">
        <f>pz!A1</f>
        <v>ՀՀ Արարատի մարզի Արմաշ համայնքի մանկապարտեզի խոհանոցային հատվածի հիմնանորոգման նախագիծ</v>
      </c>
      <c r="B1" s="910"/>
      <c r="C1" s="910"/>
      <c r="D1" s="910"/>
      <c r="E1" s="910"/>
      <c r="F1" s="910"/>
      <c r="G1" s="910"/>
      <c r="H1" s="910"/>
      <c r="I1" s="910"/>
      <c r="J1" s="910"/>
      <c r="K1" s="910"/>
      <c r="L1" s="910"/>
      <c r="M1" s="910"/>
      <c r="N1" s="910"/>
      <c r="O1" s="910"/>
      <c r="P1" s="910"/>
      <c r="Q1" s="910"/>
      <c r="R1" s="910"/>
      <c r="S1" s="910"/>
      <c r="T1" s="910"/>
    </row>
    <row r="2" spans="1:20" ht="17.25" customHeight="1">
      <c r="A2" s="8" t="s">
        <v>224</v>
      </c>
      <c r="B2" s="9"/>
      <c r="C2" s="9"/>
      <c r="D2" s="10"/>
      <c r="E2" s="10"/>
      <c r="F2" s="10"/>
      <c r="G2" s="10"/>
      <c r="H2" s="10"/>
      <c r="I2" s="10"/>
      <c r="J2" s="11"/>
      <c r="K2" s="11"/>
      <c r="L2" s="10"/>
      <c r="M2" s="10"/>
      <c r="N2" s="10"/>
      <c r="O2" s="12"/>
      <c r="P2" s="10"/>
      <c r="Q2" s="10"/>
      <c r="R2" s="13"/>
      <c r="S2" s="14"/>
      <c r="T2" s="15"/>
    </row>
    <row r="3" spans="1:20">
      <c r="A3" s="8" t="s">
        <v>199</v>
      </c>
      <c r="B3" s="9"/>
      <c r="C3" s="9"/>
      <c r="D3" s="10"/>
      <c r="E3" s="10"/>
      <c r="F3" s="10"/>
      <c r="G3" s="10"/>
      <c r="H3" s="10"/>
      <c r="I3" s="10"/>
      <c r="J3" s="11"/>
      <c r="K3" s="11"/>
      <c r="L3" s="10"/>
      <c r="M3" s="10"/>
      <c r="N3" s="10"/>
      <c r="O3" s="12"/>
      <c r="P3" s="10"/>
      <c r="Q3" s="10"/>
      <c r="R3" s="13"/>
      <c r="S3" s="14"/>
      <c r="T3" s="15"/>
    </row>
    <row r="4" spans="1:20">
      <c r="A4" s="10"/>
      <c r="B4" s="9"/>
      <c r="C4" s="9"/>
      <c r="D4" s="10"/>
      <c r="E4" s="10"/>
      <c r="F4" s="10"/>
      <c r="G4" s="10"/>
      <c r="H4" s="10"/>
      <c r="I4" s="10"/>
      <c r="J4" s="11"/>
      <c r="K4" s="11"/>
      <c r="L4" s="10"/>
      <c r="M4" s="10"/>
      <c r="N4" s="16">
        <f>P200</f>
        <v>424.30434356570038</v>
      </c>
      <c r="O4" s="12"/>
      <c r="P4" s="17" t="s">
        <v>3</v>
      </c>
      <c r="Q4" s="18"/>
    </row>
    <row r="5" spans="1:20" s="30" customFormat="1" ht="15.75" customHeight="1">
      <c r="A5" s="20"/>
      <c r="B5" s="21"/>
      <c r="C5" s="21"/>
      <c r="D5" s="22"/>
      <c r="E5" s="23"/>
      <c r="F5" s="24" t="s">
        <v>4</v>
      </c>
      <c r="G5" s="25"/>
      <c r="H5" s="26"/>
      <c r="I5" s="25"/>
      <c r="J5" s="25"/>
      <c r="K5" s="25"/>
      <c r="L5" s="25"/>
      <c r="M5" s="27"/>
      <c r="N5" s="28"/>
      <c r="O5" s="25"/>
      <c r="P5" s="25"/>
      <c r="Q5" s="25"/>
      <c r="R5" s="25"/>
      <c r="S5" s="25"/>
      <c r="T5" s="29"/>
    </row>
    <row r="6" spans="1:20" s="30" customFormat="1" ht="60.75" customHeight="1">
      <c r="A6" s="31"/>
      <c r="B6" s="32" t="s">
        <v>5</v>
      </c>
      <c r="C6" s="33"/>
      <c r="D6" s="34" t="s">
        <v>6</v>
      </c>
      <c r="E6" s="34" t="s">
        <v>7</v>
      </c>
      <c r="F6" s="35" t="s">
        <v>8</v>
      </c>
      <c r="G6" s="36"/>
      <c r="H6" s="35" t="s">
        <v>9</v>
      </c>
      <c r="I6" s="37" t="s">
        <v>10</v>
      </c>
      <c r="J6" s="38"/>
      <c r="K6" s="39"/>
      <c r="L6" s="40" t="s">
        <v>11</v>
      </c>
      <c r="M6" s="40" t="s">
        <v>2</v>
      </c>
      <c r="N6" s="34" t="s">
        <v>12</v>
      </c>
      <c r="O6" s="41"/>
      <c r="P6" s="42" t="s">
        <v>13</v>
      </c>
      <c r="Q6" s="42"/>
      <c r="R6" s="43"/>
      <c r="S6" s="42"/>
      <c r="T6" s="44"/>
    </row>
    <row r="7" spans="1:20" s="52" customFormat="1" ht="48" customHeight="1">
      <c r="A7" s="45" t="s">
        <v>1</v>
      </c>
      <c r="B7" s="46" t="s">
        <v>14</v>
      </c>
      <c r="C7" s="47" t="s">
        <v>15</v>
      </c>
      <c r="D7" s="48" t="s">
        <v>16</v>
      </c>
      <c r="E7" s="49"/>
      <c r="F7" s="35" t="s">
        <v>17</v>
      </c>
      <c r="G7" s="35" t="s">
        <v>18</v>
      </c>
      <c r="H7" s="35" t="s">
        <v>3</v>
      </c>
      <c r="I7" s="35" t="s">
        <v>19</v>
      </c>
      <c r="J7" s="35" t="s">
        <v>20</v>
      </c>
      <c r="K7" s="35" t="s">
        <v>3</v>
      </c>
      <c r="L7" s="35" t="s">
        <v>3</v>
      </c>
      <c r="M7" s="35" t="s">
        <v>3</v>
      </c>
      <c r="N7" s="35" t="s">
        <v>3</v>
      </c>
      <c r="O7" s="35" t="s">
        <v>21</v>
      </c>
      <c r="P7" s="36" t="s">
        <v>22</v>
      </c>
      <c r="Q7" s="35" t="s">
        <v>23</v>
      </c>
      <c r="R7" s="50" t="s">
        <v>24</v>
      </c>
      <c r="S7" s="35" t="s">
        <v>25</v>
      </c>
      <c r="T7" s="51" t="s">
        <v>26</v>
      </c>
    </row>
    <row r="8" spans="1:20" s="52" customFormat="1">
      <c r="A8" s="53">
        <v>1</v>
      </c>
      <c r="B8" s="54">
        <v>2</v>
      </c>
      <c r="C8" s="53">
        <v>3</v>
      </c>
      <c r="D8" s="53">
        <v>4</v>
      </c>
      <c r="E8" s="53">
        <v>5</v>
      </c>
      <c r="F8" s="53">
        <v>6</v>
      </c>
      <c r="G8" s="53">
        <v>7</v>
      </c>
      <c r="H8" s="55" t="s">
        <v>27</v>
      </c>
      <c r="I8" s="53">
        <v>8</v>
      </c>
      <c r="J8" s="53">
        <v>9</v>
      </c>
      <c r="K8" s="53" t="s">
        <v>28</v>
      </c>
      <c r="L8" s="53">
        <v>10</v>
      </c>
      <c r="M8" s="56">
        <v>11</v>
      </c>
      <c r="N8" s="56">
        <v>12</v>
      </c>
      <c r="O8" s="53"/>
      <c r="P8" s="53">
        <v>13</v>
      </c>
      <c r="Q8" s="53">
        <v>14</v>
      </c>
      <c r="R8" s="53">
        <v>15</v>
      </c>
      <c r="S8" s="53">
        <v>16</v>
      </c>
      <c r="T8" s="57">
        <v>17</v>
      </c>
    </row>
    <row r="9" spans="1:20" s="71" customFormat="1" hidden="1">
      <c r="A9" s="58"/>
      <c r="B9" s="58"/>
      <c r="C9" s="59"/>
      <c r="D9" s="60"/>
      <c r="E9" s="61"/>
      <c r="F9" s="62"/>
      <c r="G9" s="63" t="e">
        <f>SUM(#REF!)/2</f>
        <v>#REF!</v>
      </c>
      <c r="H9" s="64">
        <f>pz!G24</f>
        <v>1.2641016753321781</v>
      </c>
      <c r="I9" s="65"/>
      <c r="J9" s="65"/>
      <c r="K9" s="64">
        <f>pz!I11</f>
        <v>2.94346</v>
      </c>
      <c r="L9" s="64">
        <f>pz!E30*pz!E31*pz!E32</f>
        <v>1.1459700000000002</v>
      </c>
      <c r="M9" s="66">
        <f>pz!A36</f>
        <v>0.13300000000000001</v>
      </c>
      <c r="N9" s="66">
        <f>pz!A37</f>
        <v>0.11</v>
      </c>
      <c r="O9" s="62"/>
      <c r="P9" s="62"/>
      <c r="Q9" s="67"/>
      <c r="R9" s="68"/>
      <c r="S9" s="69"/>
      <c r="T9" s="70"/>
    </row>
    <row r="10" spans="1:20" s="740" customFormat="1" ht="24">
      <c r="A10" s="729">
        <v>1</v>
      </c>
      <c r="B10" s="729" t="s">
        <v>158</v>
      </c>
      <c r="C10" s="730" t="s">
        <v>159</v>
      </c>
      <c r="D10" s="729" t="s">
        <v>127</v>
      </c>
      <c r="E10" s="731">
        <v>1</v>
      </c>
      <c r="F10" s="732">
        <v>6.02</v>
      </c>
      <c r="G10" s="733">
        <f>F10*E10</f>
        <v>6.02</v>
      </c>
      <c r="H10" s="733">
        <f>F10*$H$9</f>
        <v>7.6098920854997116</v>
      </c>
      <c r="I10" s="732">
        <v>6</v>
      </c>
      <c r="J10" s="733">
        <f>I10*E10</f>
        <v>6</v>
      </c>
      <c r="K10" s="733">
        <f>$K$9*I10</f>
        <v>17.66076</v>
      </c>
      <c r="L10" s="734">
        <f>(R10*T10+R11*T11+R12*T12+R13*T13+R14*T14+R15*T15+R16*T16+R17*T17+R18*T18)*L$9</f>
        <v>8.1764959500000014</v>
      </c>
      <c r="M10" s="735">
        <f>H10+K10+L10</f>
        <v>33.447148035499715</v>
      </c>
      <c r="N10" s="736">
        <f>M10*E10</f>
        <v>33.447148035499715</v>
      </c>
      <c r="O10" s="733">
        <f>E10*L10</f>
        <v>8.1764959500000014</v>
      </c>
      <c r="P10" s="737" t="s">
        <v>160</v>
      </c>
      <c r="Q10" s="738" t="s">
        <v>127</v>
      </c>
      <c r="R10" s="731">
        <v>1</v>
      </c>
      <c r="S10" s="78">
        <f>R10*E10</f>
        <v>1</v>
      </c>
      <c r="T10" s="739">
        <v>3</v>
      </c>
    </row>
    <row r="11" spans="1:20" s="740" customFormat="1" ht="24">
      <c r="A11" s="741"/>
      <c r="B11" s="741"/>
      <c r="C11" s="742"/>
      <c r="D11" s="741"/>
      <c r="E11" s="743"/>
      <c r="F11" s="744"/>
      <c r="G11" s="595"/>
      <c r="H11" s="595"/>
      <c r="I11" s="744"/>
      <c r="J11" s="83"/>
      <c r="K11" s="83"/>
      <c r="L11" s="84"/>
      <c r="M11" s="85"/>
      <c r="N11" s="86"/>
      <c r="O11" s="84"/>
      <c r="P11" s="745" t="s">
        <v>161</v>
      </c>
      <c r="Q11" s="746" t="s">
        <v>127</v>
      </c>
      <c r="R11" s="747">
        <v>1</v>
      </c>
      <c r="S11" s="87">
        <f>R11*E10</f>
        <v>1</v>
      </c>
      <c r="T11" s="748">
        <v>0.8</v>
      </c>
    </row>
    <row r="12" spans="1:20" s="740" customFormat="1" ht="24">
      <c r="A12" s="741"/>
      <c r="B12" s="741"/>
      <c r="C12" s="742"/>
      <c r="D12" s="741"/>
      <c r="E12" s="743"/>
      <c r="F12" s="744"/>
      <c r="G12" s="595">
        <f>F12*E12</f>
        <v>0</v>
      </c>
      <c r="H12" s="595"/>
      <c r="I12" s="744"/>
      <c r="J12" s="83">
        <f>I12*E12</f>
        <v>0</v>
      </c>
      <c r="K12" s="83"/>
      <c r="L12" s="84"/>
      <c r="M12" s="85"/>
      <c r="N12" s="86"/>
      <c r="O12" s="84">
        <f>E12*L12</f>
        <v>0</v>
      </c>
      <c r="P12" s="745" t="s">
        <v>163</v>
      </c>
      <c r="Q12" s="746" t="s">
        <v>127</v>
      </c>
      <c r="R12" s="747">
        <v>1</v>
      </c>
      <c r="S12" s="87">
        <f>R12*E10</f>
        <v>1</v>
      </c>
      <c r="T12" s="748">
        <v>0.66700000000000004</v>
      </c>
    </row>
    <row r="13" spans="1:20" s="740" customFormat="1" ht="24">
      <c r="A13" s="749"/>
      <c r="B13" s="749"/>
      <c r="C13" s="750"/>
      <c r="D13" s="749"/>
      <c r="E13" s="751"/>
      <c r="F13" s="752"/>
      <c r="G13" s="753"/>
      <c r="H13" s="753"/>
      <c r="I13" s="752"/>
      <c r="J13" s="91"/>
      <c r="K13" s="91"/>
      <c r="L13" s="92"/>
      <c r="M13" s="438"/>
      <c r="N13" s="93"/>
      <c r="O13" s="92"/>
      <c r="P13" s="750" t="s">
        <v>162</v>
      </c>
      <c r="Q13" s="754" t="s">
        <v>127</v>
      </c>
      <c r="R13" s="755">
        <v>4</v>
      </c>
      <c r="S13" s="94">
        <f>R13*E10</f>
        <v>4</v>
      </c>
      <c r="T13" s="756">
        <v>0.66700000000000004</v>
      </c>
    </row>
    <row r="14" spans="1:20" s="740" customFormat="1" ht="12" hidden="1">
      <c r="A14" s="741"/>
      <c r="B14" s="741"/>
      <c r="C14" s="745"/>
      <c r="D14" s="741"/>
      <c r="E14" s="743"/>
      <c r="F14" s="744"/>
      <c r="G14" s="595"/>
      <c r="H14" s="595"/>
      <c r="I14" s="744"/>
      <c r="J14" s="83"/>
      <c r="K14" s="83"/>
      <c r="L14" s="84"/>
      <c r="M14" s="85"/>
      <c r="N14" s="86"/>
      <c r="O14" s="84"/>
      <c r="P14" s="745"/>
      <c r="Q14" s="746"/>
      <c r="R14" s="747"/>
      <c r="S14" s="87">
        <f>R14*E10</f>
        <v>0</v>
      </c>
      <c r="T14" s="748"/>
    </row>
    <row r="15" spans="1:20" s="740" customFormat="1" ht="12" hidden="1">
      <c r="A15" s="741"/>
      <c r="B15" s="741"/>
      <c r="C15" s="745"/>
      <c r="D15" s="741"/>
      <c r="E15" s="743"/>
      <c r="F15" s="744"/>
      <c r="G15" s="595"/>
      <c r="H15" s="595"/>
      <c r="I15" s="744"/>
      <c r="J15" s="83"/>
      <c r="K15" s="83"/>
      <c r="L15" s="84"/>
      <c r="M15" s="85"/>
      <c r="N15" s="86"/>
      <c r="O15" s="84"/>
      <c r="P15" s="745"/>
      <c r="Q15" s="746"/>
      <c r="R15" s="747"/>
      <c r="S15" s="87">
        <f>R15*E10</f>
        <v>0</v>
      </c>
      <c r="T15" s="748"/>
    </row>
    <row r="16" spans="1:20" s="740" customFormat="1" ht="12" hidden="1">
      <c r="A16" s="741"/>
      <c r="B16" s="741"/>
      <c r="C16" s="745"/>
      <c r="D16" s="741"/>
      <c r="E16" s="743"/>
      <c r="F16" s="744"/>
      <c r="G16" s="595"/>
      <c r="H16" s="595"/>
      <c r="I16" s="744"/>
      <c r="J16" s="83"/>
      <c r="K16" s="83"/>
      <c r="L16" s="84"/>
      <c r="M16" s="85"/>
      <c r="N16" s="86"/>
      <c r="O16" s="84"/>
      <c r="P16" s="745"/>
      <c r="Q16" s="746"/>
      <c r="R16" s="747"/>
      <c r="S16" s="87">
        <f>R16*E10</f>
        <v>0</v>
      </c>
      <c r="T16" s="748"/>
    </row>
    <row r="17" spans="1:22" s="740" customFormat="1" ht="12" hidden="1">
      <c r="A17" s="741"/>
      <c r="B17" s="741"/>
      <c r="C17" s="745"/>
      <c r="D17" s="741"/>
      <c r="E17" s="743"/>
      <c r="F17" s="744"/>
      <c r="G17" s="595"/>
      <c r="H17" s="595"/>
      <c r="I17" s="744"/>
      <c r="J17" s="83"/>
      <c r="K17" s="83"/>
      <c r="L17" s="84"/>
      <c r="M17" s="85"/>
      <c r="N17" s="86"/>
      <c r="O17" s="84"/>
      <c r="P17" s="745"/>
      <c r="Q17" s="746"/>
      <c r="R17" s="747"/>
      <c r="S17" s="87">
        <f>R17*E10</f>
        <v>0</v>
      </c>
      <c r="T17" s="748"/>
    </row>
    <row r="18" spans="1:22" s="740" customFormat="1" ht="12" hidden="1">
      <c r="A18" s="741"/>
      <c r="B18" s="741"/>
      <c r="C18" s="745"/>
      <c r="D18" s="741"/>
      <c r="E18" s="743"/>
      <c r="F18" s="744"/>
      <c r="G18" s="595"/>
      <c r="H18" s="595"/>
      <c r="I18" s="744"/>
      <c r="J18" s="91"/>
      <c r="K18" s="91"/>
      <c r="L18" s="84"/>
      <c r="M18" s="85"/>
      <c r="N18" s="86"/>
      <c r="O18" s="84"/>
      <c r="P18" s="745"/>
      <c r="Q18" s="746"/>
      <c r="R18" s="743"/>
      <c r="S18" s="94">
        <f>R18*E10</f>
        <v>0</v>
      </c>
      <c r="T18" s="748"/>
    </row>
    <row r="19" spans="1:22" s="740" customFormat="1" ht="25.5" customHeight="1">
      <c r="A19" s="729">
        <v>2</v>
      </c>
      <c r="B19" s="729" t="s">
        <v>164</v>
      </c>
      <c r="C19" s="730" t="s">
        <v>165</v>
      </c>
      <c r="D19" s="729" t="s">
        <v>127</v>
      </c>
      <c r="E19" s="731">
        <v>6</v>
      </c>
      <c r="F19" s="732">
        <v>2</v>
      </c>
      <c r="G19" s="733">
        <f>F19*E19</f>
        <v>12</v>
      </c>
      <c r="H19" s="733">
        <f>F19*$H$9</f>
        <v>2.5282033506643562</v>
      </c>
      <c r="I19" s="732">
        <v>0.06</v>
      </c>
      <c r="J19" s="733">
        <f>I19*E19</f>
        <v>0.36</v>
      </c>
      <c r="K19" s="733">
        <f>$K$9*I19</f>
        <v>0.1766076</v>
      </c>
      <c r="L19" s="734">
        <f>(R19*T19+R20*T20+R21*T21+R22*T22+R23*T23+R24*T24+R25*T25+R26*T26+R27*T27)*L$9</f>
        <v>0</v>
      </c>
      <c r="M19" s="735">
        <f>H19+K19+L19</f>
        <v>2.7048109506643563</v>
      </c>
      <c r="N19" s="736">
        <f>M19*E19</f>
        <v>16.228865703986138</v>
      </c>
      <c r="O19" s="733">
        <f>E19*L19</f>
        <v>0</v>
      </c>
      <c r="P19" s="737"/>
      <c r="Q19" s="738"/>
      <c r="R19" s="731"/>
      <c r="S19" s="78">
        <f>R19*E19</f>
        <v>0</v>
      </c>
      <c r="T19" s="739"/>
    </row>
    <row r="20" spans="1:22" s="740" customFormat="1" ht="12" hidden="1" customHeight="1">
      <c r="A20" s="741"/>
      <c r="B20" s="741"/>
      <c r="C20" s="742"/>
      <c r="D20" s="741"/>
      <c r="E20" s="743"/>
      <c r="F20" s="744"/>
      <c r="G20" s="595"/>
      <c r="H20" s="595"/>
      <c r="I20" s="744"/>
      <c r="J20" s="83"/>
      <c r="K20" s="83"/>
      <c r="L20" s="84"/>
      <c r="M20" s="85"/>
      <c r="N20" s="86"/>
      <c r="O20" s="84"/>
      <c r="P20" s="745"/>
      <c r="Q20" s="746"/>
      <c r="R20" s="747"/>
      <c r="S20" s="87">
        <f>R20*E19</f>
        <v>0</v>
      </c>
      <c r="T20" s="748"/>
    </row>
    <row r="21" spans="1:22" s="740" customFormat="1" ht="12" hidden="1" customHeight="1">
      <c r="A21" s="741"/>
      <c r="B21" s="741"/>
      <c r="C21" s="742"/>
      <c r="D21" s="741"/>
      <c r="E21" s="743"/>
      <c r="F21" s="744"/>
      <c r="G21" s="595">
        <f>F21*E21</f>
        <v>0</v>
      </c>
      <c r="H21" s="595"/>
      <c r="I21" s="744"/>
      <c r="J21" s="83"/>
      <c r="K21" s="83"/>
      <c r="L21" s="84"/>
      <c r="M21" s="85"/>
      <c r="N21" s="86"/>
      <c r="O21" s="84">
        <f>E21*L21</f>
        <v>0</v>
      </c>
      <c r="P21" s="745"/>
      <c r="Q21" s="746"/>
      <c r="R21" s="747"/>
      <c r="S21" s="87">
        <f>R21*E19</f>
        <v>0</v>
      </c>
      <c r="T21" s="748"/>
    </row>
    <row r="22" spans="1:22" s="740" customFormat="1" ht="12" hidden="1" customHeight="1">
      <c r="A22" s="741"/>
      <c r="B22" s="741"/>
      <c r="C22" s="745"/>
      <c r="D22" s="741"/>
      <c r="E22" s="743"/>
      <c r="F22" s="744"/>
      <c r="G22" s="595"/>
      <c r="H22" s="595"/>
      <c r="I22" s="744"/>
      <c r="J22" s="83"/>
      <c r="K22" s="83"/>
      <c r="L22" s="84"/>
      <c r="M22" s="85"/>
      <c r="N22" s="86"/>
      <c r="O22" s="84"/>
      <c r="P22" s="745"/>
      <c r="Q22" s="746"/>
      <c r="R22" s="747"/>
      <c r="S22" s="87">
        <f>R22*E19</f>
        <v>0</v>
      </c>
      <c r="T22" s="748"/>
    </row>
    <row r="23" spans="1:22" s="740" customFormat="1" ht="12" hidden="1" customHeight="1">
      <c r="A23" s="741"/>
      <c r="B23" s="741"/>
      <c r="C23" s="745"/>
      <c r="D23" s="741"/>
      <c r="E23" s="743"/>
      <c r="F23" s="744"/>
      <c r="G23" s="595"/>
      <c r="H23" s="595"/>
      <c r="I23" s="744"/>
      <c r="J23" s="83"/>
      <c r="K23" s="83"/>
      <c r="L23" s="84"/>
      <c r="M23" s="85"/>
      <c r="N23" s="86"/>
      <c r="O23" s="84"/>
      <c r="P23" s="745"/>
      <c r="Q23" s="746"/>
      <c r="R23" s="747"/>
      <c r="S23" s="87">
        <f>R23*E19</f>
        <v>0</v>
      </c>
      <c r="T23" s="748"/>
    </row>
    <row r="24" spans="1:22" s="740" customFormat="1" ht="12" hidden="1" customHeight="1">
      <c r="A24" s="741"/>
      <c r="B24" s="741"/>
      <c r="C24" s="745"/>
      <c r="D24" s="741"/>
      <c r="E24" s="743"/>
      <c r="F24" s="744"/>
      <c r="G24" s="595"/>
      <c r="H24" s="595"/>
      <c r="I24" s="744"/>
      <c r="J24" s="83"/>
      <c r="K24" s="83"/>
      <c r="L24" s="84"/>
      <c r="M24" s="85"/>
      <c r="N24" s="86"/>
      <c r="O24" s="84"/>
      <c r="P24" s="745"/>
      <c r="Q24" s="746"/>
      <c r="R24" s="747"/>
      <c r="S24" s="87">
        <f>R24*E19</f>
        <v>0</v>
      </c>
      <c r="T24" s="748"/>
    </row>
    <row r="25" spans="1:22" s="740" customFormat="1" ht="12" hidden="1" customHeight="1">
      <c r="A25" s="741"/>
      <c r="B25" s="741"/>
      <c r="C25" s="745"/>
      <c r="D25" s="741"/>
      <c r="E25" s="743"/>
      <c r="F25" s="744"/>
      <c r="G25" s="595"/>
      <c r="H25" s="595"/>
      <c r="I25" s="744"/>
      <c r="J25" s="83"/>
      <c r="K25" s="83"/>
      <c r="L25" s="84"/>
      <c r="M25" s="85"/>
      <c r="N25" s="86"/>
      <c r="O25" s="84"/>
      <c r="P25" s="745"/>
      <c r="Q25" s="746"/>
      <c r="R25" s="747"/>
      <c r="S25" s="87">
        <f>R25*E19</f>
        <v>0</v>
      </c>
      <c r="T25" s="748"/>
    </row>
    <row r="26" spans="1:22" s="740" customFormat="1" ht="12" hidden="1" customHeight="1">
      <c r="A26" s="741"/>
      <c r="B26" s="741"/>
      <c r="C26" s="745"/>
      <c r="D26" s="741"/>
      <c r="E26" s="743"/>
      <c r="F26" s="744"/>
      <c r="G26" s="595"/>
      <c r="H26" s="595"/>
      <c r="I26" s="744"/>
      <c r="J26" s="83"/>
      <c r="K26" s="83"/>
      <c r="L26" s="84"/>
      <c r="M26" s="85"/>
      <c r="N26" s="86"/>
      <c r="O26" s="84"/>
      <c r="P26" s="745"/>
      <c r="Q26" s="746"/>
      <c r="R26" s="747"/>
      <c r="S26" s="87">
        <f>R26*E19</f>
        <v>0</v>
      </c>
      <c r="T26" s="748"/>
    </row>
    <row r="27" spans="1:22" s="740" customFormat="1" ht="12" hidden="1" customHeight="1">
      <c r="A27" s="741"/>
      <c r="B27" s="741"/>
      <c r="C27" s="745"/>
      <c r="D27" s="741"/>
      <c r="E27" s="743"/>
      <c r="F27" s="744"/>
      <c r="G27" s="595"/>
      <c r="H27" s="595"/>
      <c r="I27" s="744"/>
      <c r="J27" s="91"/>
      <c r="K27" s="91"/>
      <c r="L27" s="84"/>
      <c r="M27" s="85"/>
      <c r="N27" s="86"/>
      <c r="O27" s="84"/>
      <c r="P27" s="745"/>
      <c r="Q27" s="746"/>
      <c r="R27" s="743"/>
      <c r="S27" s="94">
        <f>R27*E19</f>
        <v>0</v>
      </c>
      <c r="T27" s="748"/>
    </row>
    <row r="28" spans="1:22" s="79" customFormat="1" ht="36">
      <c r="A28" s="72">
        <v>3</v>
      </c>
      <c r="B28" s="432" t="s">
        <v>166</v>
      </c>
      <c r="C28" s="757" t="s">
        <v>201</v>
      </c>
      <c r="D28" s="758" t="s">
        <v>29</v>
      </c>
      <c r="E28" s="759">
        <f>0.2*0.2*0.1</f>
        <v>4.000000000000001E-3</v>
      </c>
      <c r="F28" s="760">
        <f>21.1*1.1</f>
        <v>23.210000000000004</v>
      </c>
      <c r="G28" s="733">
        <f>F28*E28</f>
        <v>9.2840000000000034E-2</v>
      </c>
      <c r="H28" s="733">
        <f>F28*$H$9</f>
        <v>29.339799884459858</v>
      </c>
      <c r="I28" s="760">
        <f>14.7*1.1</f>
        <v>16.170000000000002</v>
      </c>
      <c r="J28" s="733">
        <f>I28*E28</f>
        <v>6.4680000000000015E-2</v>
      </c>
      <c r="K28" s="733">
        <f>$K$9*I28</f>
        <v>47.595748200000003</v>
      </c>
      <c r="L28" s="734">
        <f>(R28*T28+R29*T29+R30*T30+R31*T31+R32*T32+R33*T33+R34*T34+R35*T35+R36*T36)*L$9</f>
        <v>0</v>
      </c>
      <c r="M28" s="735">
        <f>H28+K28+L28</f>
        <v>76.935548084459867</v>
      </c>
      <c r="N28" s="736">
        <f>M28*E28</f>
        <v>0.30774219233783956</v>
      </c>
      <c r="O28" s="733">
        <f>E28*L28</f>
        <v>0</v>
      </c>
      <c r="P28" s="761"/>
      <c r="Q28" s="762"/>
      <c r="R28" s="763"/>
      <c r="S28" s="78">
        <f>R28*E28</f>
        <v>0</v>
      </c>
      <c r="T28" s="760"/>
      <c r="U28" s="437"/>
      <c r="V28" s="437"/>
    </row>
    <row r="29" spans="1:22" s="79" customFormat="1" ht="12" hidden="1">
      <c r="A29" s="80"/>
      <c r="B29" s="81"/>
      <c r="C29" s="764"/>
      <c r="D29" s="765"/>
      <c r="E29" s="766"/>
      <c r="F29" s="767"/>
      <c r="G29" s="595"/>
      <c r="H29" s="595"/>
      <c r="I29" s="767"/>
      <c r="J29" s="83"/>
      <c r="K29" s="83"/>
      <c r="L29" s="84"/>
      <c r="M29" s="85"/>
      <c r="N29" s="86"/>
      <c r="O29" s="84"/>
      <c r="P29" s="766"/>
      <c r="Q29" s="768"/>
      <c r="R29" s="769"/>
      <c r="S29" s="87">
        <f>R29*E28</f>
        <v>0</v>
      </c>
      <c r="T29" s="767"/>
      <c r="U29" s="437"/>
      <c r="V29" s="437"/>
    </row>
    <row r="30" spans="1:22" s="79" customFormat="1" ht="12" hidden="1">
      <c r="A30" s="80"/>
      <c r="B30" s="81"/>
      <c r="C30" s="764"/>
      <c r="D30" s="765"/>
      <c r="E30" s="766"/>
      <c r="F30" s="767"/>
      <c r="G30" s="595">
        <f>F30*E30</f>
        <v>0</v>
      </c>
      <c r="H30" s="595"/>
      <c r="I30" s="767"/>
      <c r="J30" s="83"/>
      <c r="K30" s="83"/>
      <c r="L30" s="84"/>
      <c r="M30" s="85"/>
      <c r="N30" s="86"/>
      <c r="O30" s="84">
        <f>E30*L30</f>
        <v>0</v>
      </c>
      <c r="P30" s="766"/>
      <c r="Q30" s="768"/>
      <c r="R30" s="769"/>
      <c r="S30" s="87">
        <f>R30*E28</f>
        <v>0</v>
      </c>
      <c r="T30" s="767"/>
      <c r="U30" s="437"/>
      <c r="V30" s="437"/>
    </row>
    <row r="31" spans="1:22" s="79" customFormat="1" ht="12" hidden="1">
      <c r="A31" s="80"/>
      <c r="B31" s="81"/>
      <c r="C31" s="764"/>
      <c r="D31" s="765"/>
      <c r="E31" s="766"/>
      <c r="F31" s="767"/>
      <c r="G31" s="595"/>
      <c r="H31" s="595"/>
      <c r="I31" s="767"/>
      <c r="J31" s="83"/>
      <c r="K31" s="83"/>
      <c r="L31" s="84"/>
      <c r="M31" s="85"/>
      <c r="N31" s="86"/>
      <c r="O31" s="84"/>
      <c r="P31" s="766"/>
      <c r="Q31" s="768"/>
      <c r="R31" s="769"/>
      <c r="S31" s="87">
        <f>R31*E28</f>
        <v>0</v>
      </c>
      <c r="T31" s="767"/>
      <c r="U31" s="437"/>
      <c r="V31" s="437"/>
    </row>
    <row r="32" spans="1:22" s="79" customFormat="1" ht="12" hidden="1" customHeight="1">
      <c r="A32" s="80"/>
      <c r="B32" s="81"/>
      <c r="C32" s="764"/>
      <c r="D32" s="765"/>
      <c r="E32" s="766"/>
      <c r="F32" s="767"/>
      <c r="G32" s="595"/>
      <c r="H32" s="595"/>
      <c r="I32" s="767"/>
      <c r="J32" s="83"/>
      <c r="K32" s="83"/>
      <c r="L32" s="84"/>
      <c r="M32" s="85"/>
      <c r="N32" s="86"/>
      <c r="O32" s="84"/>
      <c r="P32" s="766"/>
      <c r="Q32" s="768"/>
      <c r="R32" s="769"/>
      <c r="S32" s="87">
        <f>R32*E28</f>
        <v>0</v>
      </c>
      <c r="T32" s="767"/>
      <c r="U32" s="437"/>
      <c r="V32" s="437"/>
    </row>
    <row r="33" spans="1:22" s="79" customFormat="1" ht="12" hidden="1">
      <c r="A33" s="80"/>
      <c r="B33" s="81"/>
      <c r="C33" s="764"/>
      <c r="D33" s="765"/>
      <c r="E33" s="766"/>
      <c r="F33" s="767"/>
      <c r="G33" s="595"/>
      <c r="H33" s="595"/>
      <c r="I33" s="767"/>
      <c r="J33" s="83"/>
      <c r="K33" s="83"/>
      <c r="L33" s="84"/>
      <c r="M33" s="85"/>
      <c r="N33" s="86"/>
      <c r="O33" s="84"/>
      <c r="P33" s="766"/>
      <c r="Q33" s="768"/>
      <c r="R33" s="769"/>
      <c r="S33" s="87">
        <f>R33*E28</f>
        <v>0</v>
      </c>
      <c r="T33" s="767"/>
      <c r="U33" s="437"/>
      <c r="V33" s="437"/>
    </row>
    <row r="34" spans="1:22" s="79" customFormat="1" ht="12" hidden="1" customHeight="1">
      <c r="A34" s="80"/>
      <c r="B34" s="81"/>
      <c r="C34" s="764"/>
      <c r="D34" s="765"/>
      <c r="E34" s="766"/>
      <c r="F34" s="767"/>
      <c r="G34" s="595"/>
      <c r="H34" s="595"/>
      <c r="I34" s="767"/>
      <c r="J34" s="83"/>
      <c r="K34" s="83"/>
      <c r="L34" s="84"/>
      <c r="M34" s="85"/>
      <c r="N34" s="86"/>
      <c r="O34" s="84"/>
      <c r="P34" s="766"/>
      <c r="Q34" s="768"/>
      <c r="R34" s="769"/>
      <c r="S34" s="87">
        <f>R34*E28</f>
        <v>0</v>
      </c>
      <c r="T34" s="770"/>
      <c r="U34" s="437"/>
      <c r="V34" s="437"/>
    </row>
    <row r="35" spans="1:22" s="79" customFormat="1" ht="12" hidden="1">
      <c r="A35" s="80"/>
      <c r="B35" s="81"/>
      <c r="C35" s="764"/>
      <c r="D35" s="765"/>
      <c r="E35" s="766"/>
      <c r="F35" s="767"/>
      <c r="G35" s="595"/>
      <c r="H35" s="595"/>
      <c r="I35" s="767"/>
      <c r="J35" s="83"/>
      <c r="K35" s="83"/>
      <c r="L35" s="84"/>
      <c r="M35" s="85"/>
      <c r="N35" s="86"/>
      <c r="O35" s="84"/>
      <c r="P35" s="766"/>
      <c r="Q35" s="768"/>
      <c r="R35" s="769"/>
      <c r="S35" s="87">
        <f>R35*E28</f>
        <v>0</v>
      </c>
      <c r="T35" s="767"/>
      <c r="U35" s="437"/>
      <c r="V35" s="437"/>
    </row>
    <row r="36" spans="1:22" s="79" customFormat="1" ht="12" hidden="1">
      <c r="A36" s="80"/>
      <c r="B36" s="81"/>
      <c r="C36" s="771"/>
      <c r="D36" s="765"/>
      <c r="E36" s="766"/>
      <c r="F36" s="767"/>
      <c r="G36" s="753"/>
      <c r="H36" s="753"/>
      <c r="I36" s="767"/>
      <c r="J36" s="91"/>
      <c r="K36" s="91"/>
      <c r="L36" s="92"/>
      <c r="M36" s="438"/>
      <c r="N36" s="93"/>
      <c r="O36" s="92"/>
      <c r="P36" s="766"/>
      <c r="Q36" s="768"/>
      <c r="R36" s="769"/>
      <c r="S36" s="94">
        <f>R36*E28</f>
        <v>0</v>
      </c>
      <c r="T36" s="772"/>
      <c r="U36" s="437"/>
      <c r="V36" s="437"/>
    </row>
    <row r="37" spans="1:22" s="740" customFormat="1" ht="24">
      <c r="A37" s="729">
        <v>4</v>
      </c>
      <c r="B37" s="729" t="s">
        <v>167</v>
      </c>
      <c r="C37" s="912" t="s">
        <v>171</v>
      </c>
      <c r="D37" s="729" t="s">
        <v>127</v>
      </c>
      <c r="E37" s="731">
        <v>8</v>
      </c>
      <c r="F37" s="732">
        <v>0.63</v>
      </c>
      <c r="G37" s="733">
        <f>F37*E37</f>
        <v>5.04</v>
      </c>
      <c r="H37" s="733">
        <f>F37*$H$9</f>
        <v>0.79638405545927216</v>
      </c>
      <c r="I37" s="773">
        <v>8.9999999999999993E-3</v>
      </c>
      <c r="J37" s="733">
        <f>I37*E37</f>
        <v>7.1999999999999995E-2</v>
      </c>
      <c r="K37" s="733">
        <f>$K$9*I37</f>
        <v>2.6491139999999996E-2</v>
      </c>
      <c r="L37" s="734">
        <f>(R37*T37+R38*T38+R39*T39+R40*T40+R41*T41+R42*T42+R43*T43+R44*T44+R45*T45)*L$9</f>
        <v>8.1363870000000009</v>
      </c>
      <c r="M37" s="735">
        <f>H37+K37+L37</f>
        <v>8.9592621954592726</v>
      </c>
      <c r="N37" s="736">
        <f>M37*E37</f>
        <v>71.674097563674181</v>
      </c>
      <c r="O37" s="733">
        <f>E37*L37</f>
        <v>65.091096000000007</v>
      </c>
      <c r="P37" s="737" t="s">
        <v>168</v>
      </c>
      <c r="Q37" s="738" t="s">
        <v>127</v>
      </c>
      <c r="R37" s="731">
        <v>1</v>
      </c>
      <c r="S37" s="78">
        <f>R37*E37</f>
        <v>8</v>
      </c>
      <c r="T37" s="732">
        <v>3.5</v>
      </c>
    </row>
    <row r="38" spans="1:22" s="740" customFormat="1" ht="60">
      <c r="A38" s="749"/>
      <c r="B38" s="749"/>
      <c r="C38" s="913"/>
      <c r="D38" s="749"/>
      <c r="E38" s="751"/>
      <c r="F38" s="752"/>
      <c r="G38" s="753"/>
      <c r="H38" s="753"/>
      <c r="I38" s="752"/>
      <c r="J38" s="91"/>
      <c r="K38" s="91"/>
      <c r="L38" s="92"/>
      <c r="M38" s="438"/>
      <c r="N38" s="93"/>
      <c r="O38" s="92"/>
      <c r="P38" s="750" t="s">
        <v>173</v>
      </c>
      <c r="Q38" s="754" t="s">
        <v>127</v>
      </c>
      <c r="R38" s="755">
        <v>2</v>
      </c>
      <c r="S38" s="899">
        <f>R38*E37</f>
        <v>16</v>
      </c>
      <c r="T38" s="756">
        <v>1.8</v>
      </c>
    </row>
    <row r="39" spans="1:22" s="740" customFormat="1" ht="12" hidden="1">
      <c r="A39" s="741"/>
      <c r="B39" s="741"/>
      <c r="C39" s="745"/>
      <c r="D39" s="741"/>
      <c r="E39" s="743"/>
      <c r="F39" s="744"/>
      <c r="G39" s="595">
        <f>F39*E39</f>
        <v>0</v>
      </c>
      <c r="H39" s="595"/>
      <c r="I39" s="744"/>
      <c r="J39" s="83"/>
      <c r="K39" s="83"/>
      <c r="L39" s="84"/>
      <c r="M39" s="85"/>
      <c r="N39" s="86"/>
      <c r="O39" s="84">
        <f>E39*L39</f>
        <v>0</v>
      </c>
      <c r="P39" s="745"/>
      <c r="Q39" s="746"/>
      <c r="R39" s="747"/>
      <c r="S39" s="87">
        <f>R39*E37</f>
        <v>0</v>
      </c>
      <c r="T39" s="748"/>
    </row>
    <row r="40" spans="1:22" s="740" customFormat="1" ht="12" hidden="1">
      <c r="A40" s="741"/>
      <c r="B40" s="741"/>
      <c r="C40" s="745"/>
      <c r="D40" s="741"/>
      <c r="E40" s="743"/>
      <c r="F40" s="744"/>
      <c r="G40" s="595"/>
      <c r="H40" s="595"/>
      <c r="I40" s="744"/>
      <c r="J40" s="83"/>
      <c r="K40" s="83"/>
      <c r="L40" s="84"/>
      <c r="M40" s="85"/>
      <c r="N40" s="86"/>
      <c r="O40" s="84"/>
      <c r="P40" s="745"/>
      <c r="Q40" s="746"/>
      <c r="R40" s="747"/>
      <c r="S40" s="87">
        <f>R40*E37</f>
        <v>0</v>
      </c>
      <c r="T40" s="748"/>
    </row>
    <row r="41" spans="1:22" s="740" customFormat="1" ht="12" hidden="1">
      <c r="A41" s="741"/>
      <c r="B41" s="741"/>
      <c r="C41" s="745"/>
      <c r="D41" s="741"/>
      <c r="E41" s="743"/>
      <c r="F41" s="744"/>
      <c r="G41" s="595"/>
      <c r="H41" s="595"/>
      <c r="I41" s="744"/>
      <c r="J41" s="83"/>
      <c r="K41" s="83"/>
      <c r="L41" s="84"/>
      <c r="M41" s="85"/>
      <c r="N41" s="86"/>
      <c r="O41" s="84"/>
      <c r="P41" s="745"/>
      <c r="Q41" s="746"/>
      <c r="R41" s="747"/>
      <c r="S41" s="87">
        <f>R41*E37</f>
        <v>0</v>
      </c>
      <c r="T41" s="748"/>
    </row>
    <row r="42" spans="1:22" s="740" customFormat="1" ht="12" hidden="1">
      <c r="A42" s="741"/>
      <c r="B42" s="741"/>
      <c r="C42" s="745"/>
      <c r="D42" s="741"/>
      <c r="E42" s="743"/>
      <c r="F42" s="744"/>
      <c r="G42" s="595"/>
      <c r="H42" s="595"/>
      <c r="I42" s="744"/>
      <c r="J42" s="83"/>
      <c r="K42" s="83"/>
      <c r="L42" s="84"/>
      <c r="M42" s="85"/>
      <c r="N42" s="86"/>
      <c r="O42" s="84"/>
      <c r="P42" s="745"/>
      <c r="Q42" s="746"/>
      <c r="R42" s="747"/>
      <c r="S42" s="87">
        <f>R42*E37</f>
        <v>0</v>
      </c>
      <c r="T42" s="748"/>
    </row>
    <row r="43" spans="1:22" s="740" customFormat="1" ht="12" hidden="1">
      <c r="A43" s="741"/>
      <c r="B43" s="741"/>
      <c r="C43" s="745"/>
      <c r="D43" s="741"/>
      <c r="E43" s="743"/>
      <c r="F43" s="744"/>
      <c r="G43" s="595"/>
      <c r="H43" s="595"/>
      <c r="I43" s="744"/>
      <c r="J43" s="83"/>
      <c r="K43" s="83"/>
      <c r="L43" s="84"/>
      <c r="M43" s="85"/>
      <c r="N43" s="86"/>
      <c r="O43" s="84"/>
      <c r="P43" s="745"/>
      <c r="Q43" s="746"/>
      <c r="R43" s="747"/>
      <c r="S43" s="87">
        <f>R43*E37</f>
        <v>0</v>
      </c>
      <c r="T43" s="748"/>
    </row>
    <row r="44" spans="1:22" s="740" customFormat="1" ht="12" hidden="1">
      <c r="A44" s="741"/>
      <c r="B44" s="741"/>
      <c r="C44" s="745"/>
      <c r="D44" s="741"/>
      <c r="E44" s="743"/>
      <c r="F44" s="744"/>
      <c r="G44" s="595"/>
      <c r="H44" s="595"/>
      <c r="I44" s="744"/>
      <c r="J44" s="83"/>
      <c r="K44" s="83"/>
      <c r="L44" s="84"/>
      <c r="M44" s="85"/>
      <c r="N44" s="86"/>
      <c r="O44" s="84"/>
      <c r="P44" s="745"/>
      <c r="Q44" s="746"/>
      <c r="R44" s="747"/>
      <c r="S44" s="87">
        <f>R44*E37</f>
        <v>0</v>
      </c>
      <c r="T44" s="748"/>
    </row>
    <row r="45" spans="1:22" s="740" customFormat="1" ht="12" hidden="1">
      <c r="A45" s="741"/>
      <c r="B45" s="749"/>
      <c r="C45" s="750"/>
      <c r="D45" s="749"/>
      <c r="E45" s="751"/>
      <c r="F45" s="752"/>
      <c r="G45" s="774"/>
      <c r="H45" s="774"/>
      <c r="I45" s="744"/>
      <c r="J45" s="91"/>
      <c r="K45" s="91"/>
      <c r="L45" s="84"/>
      <c r="M45" s="85"/>
      <c r="N45" s="86"/>
      <c r="O45" s="84"/>
      <c r="P45" s="750"/>
      <c r="Q45" s="754"/>
      <c r="R45" s="755"/>
      <c r="S45" s="94">
        <f>R45*E37</f>
        <v>0</v>
      </c>
      <c r="T45" s="756"/>
    </row>
    <row r="46" spans="1:22" s="740" customFormat="1" ht="48">
      <c r="A46" s="729">
        <v>5</v>
      </c>
      <c r="B46" s="729" t="s">
        <v>169</v>
      </c>
      <c r="C46" s="737" t="s">
        <v>172</v>
      </c>
      <c r="D46" s="729" t="s">
        <v>127</v>
      </c>
      <c r="E46" s="731">
        <v>5</v>
      </c>
      <c r="F46" s="732">
        <v>0.66</v>
      </c>
      <c r="G46" s="733">
        <f>F46*E46</f>
        <v>3.3000000000000003</v>
      </c>
      <c r="H46" s="733">
        <f>F46*$H$9</f>
        <v>0.83430710571923761</v>
      </c>
      <c r="I46" s="773">
        <v>0.371</v>
      </c>
      <c r="J46" s="733">
        <f>I46*E46</f>
        <v>1.855</v>
      </c>
      <c r="K46" s="733">
        <f>$K$9*I46</f>
        <v>1.09202366</v>
      </c>
      <c r="L46" s="734">
        <f>(R46*T46+R47*T47+R48*T48+R49*T49+R50*T50+R51*T51+R52*T52+R53*T53+R54*T54)*L$9</f>
        <v>6.9904170000000008</v>
      </c>
      <c r="M46" s="735">
        <f>H46+K46+L46</f>
        <v>8.9167477657192382</v>
      </c>
      <c r="N46" s="736">
        <f>M46*E46</f>
        <v>44.583738828596189</v>
      </c>
      <c r="O46" s="733">
        <f>E46*L46</f>
        <v>34.952085000000004</v>
      </c>
      <c r="P46" s="737" t="s">
        <v>170</v>
      </c>
      <c r="Q46" s="738" t="s">
        <v>127</v>
      </c>
      <c r="R46" s="731">
        <v>1</v>
      </c>
      <c r="S46" s="78">
        <f>R46*E46</f>
        <v>5</v>
      </c>
      <c r="T46" s="748">
        <v>2.5</v>
      </c>
    </row>
    <row r="47" spans="1:22" s="740" customFormat="1" ht="60">
      <c r="A47" s="749"/>
      <c r="B47" s="749"/>
      <c r="C47" s="750"/>
      <c r="D47" s="749"/>
      <c r="E47" s="751"/>
      <c r="F47" s="752"/>
      <c r="G47" s="753"/>
      <c r="H47" s="753"/>
      <c r="I47" s="752"/>
      <c r="J47" s="91"/>
      <c r="K47" s="91"/>
      <c r="L47" s="92"/>
      <c r="M47" s="438"/>
      <c r="N47" s="93"/>
      <c r="O47" s="92"/>
      <c r="P47" s="750" t="s">
        <v>175</v>
      </c>
      <c r="Q47" s="754" t="s">
        <v>127</v>
      </c>
      <c r="R47" s="755">
        <v>2</v>
      </c>
      <c r="S47" s="899">
        <f>R47*E46</f>
        <v>10</v>
      </c>
      <c r="T47" s="756">
        <v>1.8</v>
      </c>
    </row>
    <row r="48" spans="1:22" s="740" customFormat="1" ht="12" hidden="1">
      <c r="A48" s="741"/>
      <c r="B48" s="741"/>
      <c r="C48" s="745"/>
      <c r="D48" s="741"/>
      <c r="E48" s="743"/>
      <c r="F48" s="744"/>
      <c r="G48" s="595">
        <f>F48*E48</f>
        <v>0</v>
      </c>
      <c r="H48" s="595"/>
      <c r="I48" s="744"/>
      <c r="J48" s="83"/>
      <c r="K48" s="83"/>
      <c r="L48" s="84"/>
      <c r="M48" s="85"/>
      <c r="N48" s="86"/>
      <c r="O48" s="84">
        <f>E48*L48</f>
        <v>0</v>
      </c>
      <c r="P48" s="745"/>
      <c r="Q48" s="746"/>
      <c r="R48" s="747"/>
      <c r="S48" s="87">
        <f>R48*E46</f>
        <v>0</v>
      </c>
      <c r="T48" s="748"/>
    </row>
    <row r="49" spans="1:20" s="740" customFormat="1" ht="12" hidden="1">
      <c r="A49" s="741"/>
      <c r="B49" s="741"/>
      <c r="C49" s="745"/>
      <c r="D49" s="741"/>
      <c r="E49" s="743"/>
      <c r="F49" s="744"/>
      <c r="G49" s="595"/>
      <c r="H49" s="595"/>
      <c r="I49" s="744"/>
      <c r="J49" s="83"/>
      <c r="K49" s="83"/>
      <c r="L49" s="84"/>
      <c r="M49" s="85"/>
      <c r="N49" s="86"/>
      <c r="O49" s="84"/>
      <c r="P49" s="745"/>
      <c r="Q49" s="746"/>
      <c r="R49" s="747"/>
      <c r="S49" s="87">
        <f>R49*E46</f>
        <v>0</v>
      </c>
      <c r="T49" s="748"/>
    </row>
    <row r="50" spans="1:20" s="740" customFormat="1" ht="12" hidden="1">
      <c r="A50" s="741"/>
      <c r="B50" s="741"/>
      <c r="C50" s="745"/>
      <c r="D50" s="741"/>
      <c r="E50" s="743"/>
      <c r="F50" s="744"/>
      <c r="G50" s="595"/>
      <c r="H50" s="595"/>
      <c r="I50" s="744"/>
      <c r="J50" s="83"/>
      <c r="K50" s="83"/>
      <c r="L50" s="84"/>
      <c r="M50" s="85"/>
      <c r="N50" s="86"/>
      <c r="O50" s="84"/>
      <c r="P50" s="745"/>
      <c r="Q50" s="746"/>
      <c r="R50" s="747"/>
      <c r="S50" s="87">
        <f>R50*E46</f>
        <v>0</v>
      </c>
      <c r="T50" s="748"/>
    </row>
    <row r="51" spans="1:20" s="740" customFormat="1" ht="12" hidden="1">
      <c r="A51" s="741"/>
      <c r="B51" s="741"/>
      <c r="C51" s="745"/>
      <c r="D51" s="741"/>
      <c r="E51" s="743"/>
      <c r="F51" s="744"/>
      <c r="G51" s="595"/>
      <c r="H51" s="595"/>
      <c r="I51" s="744"/>
      <c r="J51" s="83"/>
      <c r="K51" s="83"/>
      <c r="L51" s="84"/>
      <c r="M51" s="85"/>
      <c r="N51" s="86"/>
      <c r="O51" s="84"/>
      <c r="P51" s="745"/>
      <c r="Q51" s="746"/>
      <c r="R51" s="747"/>
      <c r="S51" s="87">
        <f>R51*E46</f>
        <v>0</v>
      </c>
      <c r="T51" s="748"/>
    </row>
    <row r="52" spans="1:20" s="740" customFormat="1" ht="12" hidden="1">
      <c r="A52" s="741"/>
      <c r="B52" s="741"/>
      <c r="C52" s="745"/>
      <c r="D52" s="741"/>
      <c r="E52" s="743"/>
      <c r="F52" s="744"/>
      <c r="G52" s="595"/>
      <c r="H52" s="595"/>
      <c r="I52" s="744"/>
      <c r="J52" s="83"/>
      <c r="K52" s="83"/>
      <c r="L52" s="84"/>
      <c r="M52" s="85"/>
      <c r="N52" s="86"/>
      <c r="O52" s="84"/>
      <c r="P52" s="745"/>
      <c r="Q52" s="746"/>
      <c r="R52" s="747"/>
      <c r="S52" s="87">
        <f>R52*E46</f>
        <v>0</v>
      </c>
      <c r="T52" s="748"/>
    </row>
    <row r="53" spans="1:20" s="740" customFormat="1" ht="12" hidden="1">
      <c r="A53" s="741"/>
      <c r="B53" s="741"/>
      <c r="C53" s="745"/>
      <c r="D53" s="741"/>
      <c r="E53" s="743"/>
      <c r="F53" s="744"/>
      <c r="G53" s="595"/>
      <c r="H53" s="595"/>
      <c r="I53" s="744"/>
      <c r="J53" s="83"/>
      <c r="K53" s="83"/>
      <c r="L53" s="84"/>
      <c r="M53" s="85"/>
      <c r="N53" s="86"/>
      <c r="O53" s="84"/>
      <c r="P53" s="745"/>
      <c r="Q53" s="746"/>
      <c r="R53" s="747"/>
      <c r="S53" s="87">
        <f>R53*E46</f>
        <v>0</v>
      </c>
      <c r="T53" s="748"/>
    </row>
    <row r="54" spans="1:20" s="740" customFormat="1" ht="12" hidden="1">
      <c r="A54" s="741"/>
      <c r="B54" s="741"/>
      <c r="C54" s="745"/>
      <c r="D54" s="741"/>
      <c r="E54" s="743"/>
      <c r="F54" s="744"/>
      <c r="G54" s="774"/>
      <c r="H54" s="774"/>
      <c r="I54" s="744"/>
      <c r="J54" s="83"/>
      <c r="K54" s="83"/>
      <c r="L54" s="84"/>
      <c r="M54" s="85"/>
      <c r="N54" s="86"/>
      <c r="O54" s="84"/>
      <c r="P54" s="745"/>
      <c r="Q54" s="746"/>
      <c r="R54" s="747"/>
      <c r="S54" s="87">
        <f>R54*E46</f>
        <v>0</v>
      </c>
      <c r="T54" s="748"/>
    </row>
    <row r="55" spans="1:20" s="740" customFormat="1" ht="48">
      <c r="A55" s="729">
        <v>6</v>
      </c>
      <c r="B55" s="729" t="s">
        <v>169</v>
      </c>
      <c r="C55" s="737" t="s">
        <v>174</v>
      </c>
      <c r="D55" s="729" t="s">
        <v>127</v>
      </c>
      <c r="E55" s="731">
        <v>2</v>
      </c>
      <c r="F55" s="732">
        <v>0.66</v>
      </c>
      <c r="G55" s="733">
        <f>F55*E55</f>
        <v>1.32</v>
      </c>
      <c r="H55" s="733">
        <f>F55*$H$9</f>
        <v>0.83430710571923761</v>
      </c>
      <c r="I55" s="773">
        <v>0.371</v>
      </c>
      <c r="J55" s="733">
        <f>I55*E55</f>
        <v>0.74199999999999999</v>
      </c>
      <c r="K55" s="733">
        <f>$K$9*I55</f>
        <v>1.09202366</v>
      </c>
      <c r="L55" s="734">
        <f>(R55*T55+R56*T56+R57*T57+R58*T58+R59*T59+R60*T60+R61*T61+R62*T62+R63*T63)*L$9</f>
        <v>6.9904170000000008</v>
      </c>
      <c r="M55" s="735">
        <f>H55+K55+L55</f>
        <v>8.9167477657192382</v>
      </c>
      <c r="N55" s="736">
        <f>M55*E55</f>
        <v>17.833495531438476</v>
      </c>
      <c r="O55" s="733">
        <f>E55*L55</f>
        <v>13.980834000000002</v>
      </c>
      <c r="P55" s="737" t="s">
        <v>170</v>
      </c>
      <c r="Q55" s="738" t="s">
        <v>127</v>
      </c>
      <c r="R55" s="731">
        <v>1</v>
      </c>
      <c r="S55" s="78">
        <f>R55*E55</f>
        <v>2</v>
      </c>
      <c r="T55" s="748">
        <v>2.5</v>
      </c>
    </row>
    <row r="56" spans="1:20" s="740" customFormat="1" ht="60">
      <c r="A56" s="749"/>
      <c r="B56" s="749"/>
      <c r="C56" s="750"/>
      <c r="D56" s="749"/>
      <c r="E56" s="751"/>
      <c r="F56" s="752"/>
      <c r="G56" s="753"/>
      <c r="H56" s="753"/>
      <c r="I56" s="752"/>
      <c r="J56" s="91"/>
      <c r="K56" s="91"/>
      <c r="L56" s="92"/>
      <c r="M56" s="438"/>
      <c r="N56" s="93"/>
      <c r="O56" s="92"/>
      <c r="P56" s="750" t="s">
        <v>176</v>
      </c>
      <c r="Q56" s="754" t="s">
        <v>127</v>
      </c>
      <c r="R56" s="755">
        <v>2</v>
      </c>
      <c r="S56" s="899">
        <f>R56*E55</f>
        <v>4</v>
      </c>
      <c r="T56" s="756">
        <v>1.8</v>
      </c>
    </row>
    <row r="57" spans="1:20" s="740" customFormat="1" ht="12" hidden="1">
      <c r="A57" s="741"/>
      <c r="B57" s="741"/>
      <c r="C57" s="745"/>
      <c r="D57" s="741"/>
      <c r="E57" s="743"/>
      <c r="F57" s="744"/>
      <c r="G57" s="595">
        <f>F57*E57</f>
        <v>0</v>
      </c>
      <c r="H57" s="595"/>
      <c r="I57" s="744"/>
      <c r="J57" s="83"/>
      <c r="K57" s="83"/>
      <c r="L57" s="84"/>
      <c r="M57" s="85"/>
      <c r="N57" s="86"/>
      <c r="O57" s="84">
        <f>E57*L57</f>
        <v>0</v>
      </c>
      <c r="P57" s="745"/>
      <c r="Q57" s="746"/>
      <c r="R57" s="747"/>
      <c r="S57" s="87">
        <f>R57*E55</f>
        <v>0</v>
      </c>
      <c r="T57" s="748"/>
    </row>
    <row r="58" spans="1:20" s="740" customFormat="1" ht="12" hidden="1">
      <c r="A58" s="741"/>
      <c r="B58" s="741"/>
      <c r="C58" s="745"/>
      <c r="D58" s="741"/>
      <c r="E58" s="743"/>
      <c r="F58" s="744"/>
      <c r="G58" s="595"/>
      <c r="H58" s="595"/>
      <c r="I58" s="744"/>
      <c r="J58" s="83"/>
      <c r="K58" s="83"/>
      <c r="L58" s="84"/>
      <c r="M58" s="85"/>
      <c r="N58" s="86"/>
      <c r="O58" s="84"/>
      <c r="P58" s="745"/>
      <c r="Q58" s="746"/>
      <c r="R58" s="747"/>
      <c r="S58" s="87">
        <f>R58*E55</f>
        <v>0</v>
      </c>
      <c r="T58" s="748"/>
    </row>
    <row r="59" spans="1:20" s="740" customFormat="1" ht="12" hidden="1">
      <c r="A59" s="741"/>
      <c r="B59" s="741"/>
      <c r="C59" s="745"/>
      <c r="D59" s="741"/>
      <c r="E59" s="743"/>
      <c r="F59" s="744"/>
      <c r="G59" s="595"/>
      <c r="H59" s="595"/>
      <c r="I59" s="744"/>
      <c r="J59" s="83"/>
      <c r="K59" s="83"/>
      <c r="L59" s="84"/>
      <c r="M59" s="85"/>
      <c r="N59" s="86"/>
      <c r="O59" s="84"/>
      <c r="P59" s="745"/>
      <c r="Q59" s="746"/>
      <c r="R59" s="747"/>
      <c r="S59" s="87">
        <f>R59*E55</f>
        <v>0</v>
      </c>
      <c r="T59" s="748"/>
    </row>
    <row r="60" spans="1:20" s="740" customFormat="1" ht="12" hidden="1">
      <c r="A60" s="741"/>
      <c r="B60" s="741"/>
      <c r="C60" s="745"/>
      <c r="D60" s="741"/>
      <c r="E60" s="743"/>
      <c r="F60" s="744"/>
      <c r="G60" s="595"/>
      <c r="H60" s="595"/>
      <c r="I60" s="744"/>
      <c r="J60" s="83"/>
      <c r="K60" s="83"/>
      <c r="L60" s="84"/>
      <c r="M60" s="85"/>
      <c r="N60" s="86"/>
      <c r="O60" s="84"/>
      <c r="P60" s="745"/>
      <c r="Q60" s="746"/>
      <c r="R60" s="747"/>
      <c r="S60" s="87">
        <f>R60*E55</f>
        <v>0</v>
      </c>
      <c r="T60" s="748"/>
    </row>
    <row r="61" spans="1:20" s="740" customFormat="1" ht="12" hidden="1">
      <c r="A61" s="741"/>
      <c r="B61" s="741"/>
      <c r="C61" s="745"/>
      <c r="D61" s="741"/>
      <c r="E61" s="743"/>
      <c r="F61" s="744"/>
      <c r="G61" s="595"/>
      <c r="H61" s="595"/>
      <c r="I61" s="744"/>
      <c r="J61" s="83"/>
      <c r="K61" s="83"/>
      <c r="L61" s="84"/>
      <c r="M61" s="85"/>
      <c r="N61" s="86"/>
      <c r="O61" s="84"/>
      <c r="P61" s="745"/>
      <c r="Q61" s="746"/>
      <c r="R61" s="747"/>
      <c r="S61" s="87">
        <f>R61*E55</f>
        <v>0</v>
      </c>
      <c r="T61" s="748"/>
    </row>
    <row r="62" spans="1:20" s="740" customFormat="1" ht="12" hidden="1">
      <c r="A62" s="741"/>
      <c r="B62" s="741"/>
      <c r="C62" s="745"/>
      <c r="D62" s="741"/>
      <c r="E62" s="743"/>
      <c r="F62" s="744"/>
      <c r="G62" s="595"/>
      <c r="H62" s="595"/>
      <c r="I62" s="744"/>
      <c r="J62" s="83"/>
      <c r="K62" s="83"/>
      <c r="L62" s="84"/>
      <c r="M62" s="85"/>
      <c r="N62" s="86"/>
      <c r="O62" s="84"/>
      <c r="P62" s="745"/>
      <c r="Q62" s="746"/>
      <c r="R62" s="747"/>
      <c r="S62" s="87">
        <f>R62*E55</f>
        <v>0</v>
      </c>
      <c r="T62" s="748"/>
    </row>
    <row r="63" spans="1:20" s="740" customFormat="1" ht="12" hidden="1">
      <c r="A63" s="741"/>
      <c r="B63" s="741"/>
      <c r="C63" s="745"/>
      <c r="D63" s="741"/>
      <c r="E63" s="743"/>
      <c r="F63" s="744"/>
      <c r="G63" s="774"/>
      <c r="H63" s="774"/>
      <c r="I63" s="744"/>
      <c r="J63" s="83"/>
      <c r="K63" s="83"/>
      <c r="L63" s="84"/>
      <c r="M63" s="85"/>
      <c r="N63" s="86"/>
      <c r="O63" s="84"/>
      <c r="P63" s="745"/>
      <c r="Q63" s="746"/>
      <c r="R63" s="747"/>
      <c r="S63" s="87">
        <f>R63*E55</f>
        <v>0</v>
      </c>
      <c r="T63" s="748"/>
    </row>
    <row r="64" spans="1:20" s="740" customFormat="1" ht="24">
      <c r="A64" s="729">
        <v>7</v>
      </c>
      <c r="B64" s="729" t="s">
        <v>167</v>
      </c>
      <c r="C64" s="914" t="s">
        <v>230</v>
      </c>
      <c r="D64" s="729" t="s">
        <v>127</v>
      </c>
      <c r="E64" s="731">
        <v>1</v>
      </c>
      <c r="F64" s="732">
        <v>0.63</v>
      </c>
      <c r="G64" s="733">
        <f>F64*E64</f>
        <v>0.63</v>
      </c>
      <c r="H64" s="733">
        <f>F64*$H$9</f>
        <v>0.79638405545927216</v>
      </c>
      <c r="I64" s="773">
        <v>8.9999999999999993E-3</v>
      </c>
      <c r="J64" s="733">
        <f>I64*E64</f>
        <v>8.9999999999999993E-3</v>
      </c>
      <c r="K64" s="733">
        <f>$K$9*I64</f>
        <v>2.6491139999999996E-2</v>
      </c>
      <c r="L64" s="734">
        <f>(R64*T64+R65*T65+R66*T66+R67*T67+R68*T68+R69*T69+R70*T70+R71*T71+R72*T72)*L$9</f>
        <v>6.0736410000000003</v>
      </c>
      <c r="M64" s="735">
        <f>H64+K64+L64</f>
        <v>6.896516195459272</v>
      </c>
      <c r="N64" s="736">
        <f>M64*E64</f>
        <v>6.896516195459272</v>
      </c>
      <c r="O64" s="733">
        <f>E64*L64</f>
        <v>6.0736410000000003</v>
      </c>
      <c r="P64" s="737" t="s">
        <v>168</v>
      </c>
      <c r="Q64" s="738" t="s">
        <v>127</v>
      </c>
      <c r="R64" s="731">
        <v>1</v>
      </c>
      <c r="S64" s="78">
        <f>R64*E64</f>
        <v>1</v>
      </c>
      <c r="T64" s="732">
        <v>3.5</v>
      </c>
    </row>
    <row r="65" spans="1:20" s="740" customFormat="1" ht="60">
      <c r="A65" s="749"/>
      <c r="B65" s="749"/>
      <c r="C65" s="913"/>
      <c r="D65" s="749"/>
      <c r="E65" s="751"/>
      <c r="F65" s="752"/>
      <c r="G65" s="753"/>
      <c r="H65" s="753"/>
      <c r="I65" s="752"/>
      <c r="J65" s="91"/>
      <c r="K65" s="91"/>
      <c r="L65" s="92"/>
      <c r="M65" s="438"/>
      <c r="N65" s="93"/>
      <c r="O65" s="92"/>
      <c r="P65" s="750" t="s">
        <v>231</v>
      </c>
      <c r="Q65" s="754" t="s">
        <v>127</v>
      </c>
      <c r="R65" s="755">
        <v>1</v>
      </c>
      <c r="S65" s="899">
        <f>R65*E64</f>
        <v>1</v>
      </c>
      <c r="T65" s="756">
        <v>1.8</v>
      </c>
    </row>
    <row r="66" spans="1:20" s="740" customFormat="1" ht="12" hidden="1">
      <c r="A66" s="741"/>
      <c r="B66" s="741"/>
      <c r="C66" s="745"/>
      <c r="D66" s="741"/>
      <c r="E66" s="743"/>
      <c r="F66" s="744"/>
      <c r="G66" s="595">
        <f>F66*E66</f>
        <v>0</v>
      </c>
      <c r="H66" s="595"/>
      <c r="I66" s="744"/>
      <c r="J66" s="83"/>
      <c r="K66" s="83"/>
      <c r="L66" s="84"/>
      <c r="M66" s="85"/>
      <c r="N66" s="86"/>
      <c r="O66" s="84">
        <f>E66*L66</f>
        <v>0</v>
      </c>
      <c r="P66" s="745"/>
      <c r="Q66" s="746"/>
      <c r="R66" s="747"/>
      <c r="S66" s="87">
        <f>R66*E64</f>
        <v>0</v>
      </c>
      <c r="T66" s="748"/>
    </row>
    <row r="67" spans="1:20" s="740" customFormat="1" ht="12" hidden="1">
      <c r="A67" s="741"/>
      <c r="B67" s="741"/>
      <c r="C67" s="745"/>
      <c r="D67" s="741"/>
      <c r="E67" s="743"/>
      <c r="F67" s="744"/>
      <c r="G67" s="595"/>
      <c r="H67" s="595"/>
      <c r="I67" s="744"/>
      <c r="J67" s="83"/>
      <c r="K67" s="83"/>
      <c r="L67" s="84"/>
      <c r="M67" s="85"/>
      <c r="N67" s="86"/>
      <c r="O67" s="84"/>
      <c r="P67" s="745"/>
      <c r="Q67" s="746"/>
      <c r="R67" s="747"/>
      <c r="S67" s="87">
        <f>R67*E64</f>
        <v>0</v>
      </c>
      <c r="T67" s="748"/>
    </row>
    <row r="68" spans="1:20" s="740" customFormat="1" ht="12" hidden="1">
      <c r="A68" s="741"/>
      <c r="B68" s="741"/>
      <c r="C68" s="745"/>
      <c r="D68" s="741"/>
      <c r="E68" s="743"/>
      <c r="F68" s="744"/>
      <c r="G68" s="595"/>
      <c r="H68" s="595"/>
      <c r="I68" s="744"/>
      <c r="J68" s="83"/>
      <c r="K68" s="83"/>
      <c r="L68" s="84"/>
      <c r="M68" s="85"/>
      <c r="N68" s="86"/>
      <c r="O68" s="84"/>
      <c r="P68" s="745"/>
      <c r="Q68" s="746"/>
      <c r="R68" s="747"/>
      <c r="S68" s="87">
        <f>R68*E64</f>
        <v>0</v>
      </c>
      <c r="T68" s="748"/>
    </row>
    <row r="69" spans="1:20" s="740" customFormat="1" ht="12" hidden="1">
      <c r="A69" s="741"/>
      <c r="B69" s="741"/>
      <c r="C69" s="745"/>
      <c r="D69" s="741"/>
      <c r="E69" s="743"/>
      <c r="F69" s="744"/>
      <c r="G69" s="595"/>
      <c r="H69" s="595"/>
      <c r="I69" s="744"/>
      <c r="J69" s="83"/>
      <c r="K69" s="83"/>
      <c r="L69" s="84"/>
      <c r="M69" s="85"/>
      <c r="N69" s="86"/>
      <c r="O69" s="84"/>
      <c r="P69" s="745"/>
      <c r="Q69" s="746"/>
      <c r="R69" s="747"/>
      <c r="S69" s="87">
        <f>R69*E64</f>
        <v>0</v>
      </c>
      <c r="T69" s="748"/>
    </row>
    <row r="70" spans="1:20" s="740" customFormat="1" ht="12" hidden="1">
      <c r="A70" s="741"/>
      <c r="B70" s="741"/>
      <c r="C70" s="745"/>
      <c r="D70" s="741"/>
      <c r="E70" s="743"/>
      <c r="F70" s="744"/>
      <c r="G70" s="595"/>
      <c r="H70" s="595"/>
      <c r="I70" s="744"/>
      <c r="J70" s="83"/>
      <c r="K70" s="83"/>
      <c r="L70" s="84"/>
      <c r="M70" s="85"/>
      <c r="N70" s="86"/>
      <c r="O70" s="84"/>
      <c r="P70" s="745"/>
      <c r="Q70" s="746"/>
      <c r="R70" s="747"/>
      <c r="S70" s="87">
        <f>R70*E64</f>
        <v>0</v>
      </c>
      <c r="T70" s="748"/>
    </row>
    <row r="71" spans="1:20" s="740" customFormat="1" ht="12" hidden="1">
      <c r="A71" s="741"/>
      <c r="B71" s="741"/>
      <c r="C71" s="745"/>
      <c r="D71" s="741"/>
      <c r="E71" s="743"/>
      <c r="F71" s="744"/>
      <c r="G71" s="595"/>
      <c r="H71" s="595"/>
      <c r="I71" s="744"/>
      <c r="J71" s="83"/>
      <c r="K71" s="83"/>
      <c r="L71" s="84"/>
      <c r="M71" s="85"/>
      <c r="N71" s="86"/>
      <c r="O71" s="84"/>
      <c r="P71" s="745"/>
      <c r="Q71" s="746"/>
      <c r="R71" s="747"/>
      <c r="S71" s="87">
        <f>R71*E64</f>
        <v>0</v>
      </c>
      <c r="T71" s="748"/>
    </row>
    <row r="72" spans="1:20" s="740" customFormat="1" ht="12" hidden="1">
      <c r="A72" s="741"/>
      <c r="B72" s="741"/>
      <c r="C72" s="745"/>
      <c r="D72" s="741"/>
      <c r="E72" s="743"/>
      <c r="F72" s="744"/>
      <c r="G72" s="774"/>
      <c r="H72" s="774"/>
      <c r="I72" s="744"/>
      <c r="J72" s="83"/>
      <c r="K72" s="83"/>
      <c r="L72" s="84"/>
      <c r="M72" s="85"/>
      <c r="N72" s="86"/>
      <c r="O72" s="84"/>
      <c r="P72" s="745"/>
      <c r="Q72" s="746"/>
      <c r="R72" s="747"/>
      <c r="S72" s="87">
        <f>R72*E64</f>
        <v>0</v>
      </c>
      <c r="T72" s="748"/>
    </row>
    <row r="73" spans="1:20" s="787" customFormat="1" ht="35.25" customHeight="1">
      <c r="A73" s="775">
        <v>8</v>
      </c>
      <c r="B73" s="776"/>
      <c r="C73" s="777" t="s">
        <v>178</v>
      </c>
      <c r="D73" s="776" t="s">
        <v>127</v>
      </c>
      <c r="E73" s="778">
        <v>17</v>
      </c>
      <c r="F73" s="779"/>
      <c r="G73" s="780">
        <f>F73*E73</f>
        <v>0</v>
      </c>
      <c r="H73" s="781">
        <f>F73*$H$9</f>
        <v>0</v>
      </c>
      <c r="I73" s="782"/>
      <c r="J73" s="587">
        <f>I73*E73</f>
        <v>0</v>
      </c>
      <c r="K73" s="587">
        <f>$K$9*I73</f>
        <v>0</v>
      </c>
      <c r="L73" s="588">
        <f>(R73*T73+R74*T74+R75*T75+R76*T76+R77*T77+R78*T78+R79*T79+R80*T80+R81*T81)*L$9</f>
        <v>8.0217900000000023E-2</v>
      </c>
      <c r="M73" s="783">
        <f>H73+K73+L73</f>
        <v>8.0217900000000023E-2</v>
      </c>
      <c r="N73" s="590">
        <f>M73*E73</f>
        <v>1.3637043000000004</v>
      </c>
      <c r="O73" s="587">
        <f>E73*L73</f>
        <v>1.3637043000000004</v>
      </c>
      <c r="P73" s="777" t="s">
        <v>178</v>
      </c>
      <c r="Q73" s="784" t="s">
        <v>127</v>
      </c>
      <c r="R73" s="785">
        <v>1</v>
      </c>
      <c r="S73" s="786">
        <f>R73*E73</f>
        <v>17</v>
      </c>
      <c r="T73" s="781">
        <v>7.0000000000000007E-2</v>
      </c>
    </row>
    <row r="74" spans="1:20" s="787" customFormat="1" ht="12" hidden="1">
      <c r="A74" s="741"/>
      <c r="B74" s="788"/>
      <c r="C74" s="789"/>
      <c r="D74" s="788"/>
      <c r="E74" s="790"/>
      <c r="F74" s="791"/>
      <c r="G74" s="792"/>
      <c r="H74" s="792"/>
      <c r="I74" s="792"/>
      <c r="J74" s="83"/>
      <c r="K74" s="83"/>
      <c r="L74" s="84"/>
      <c r="M74" s="85"/>
      <c r="N74" s="86"/>
      <c r="O74" s="84"/>
      <c r="P74" s="789"/>
      <c r="Q74" s="794"/>
      <c r="R74" s="795"/>
      <c r="S74" s="87">
        <f>R74*E73</f>
        <v>0</v>
      </c>
      <c r="T74" s="796"/>
    </row>
    <row r="75" spans="1:20" s="787" customFormat="1" ht="12" hidden="1">
      <c r="A75" s="741"/>
      <c r="B75" s="788"/>
      <c r="C75" s="789"/>
      <c r="D75" s="788"/>
      <c r="E75" s="790"/>
      <c r="F75" s="791"/>
      <c r="G75" s="792">
        <f>F75*E75</f>
        <v>0</v>
      </c>
      <c r="H75" s="792"/>
      <c r="I75" s="792"/>
      <c r="J75" s="83"/>
      <c r="K75" s="83"/>
      <c r="L75" s="84"/>
      <c r="M75" s="797"/>
      <c r="N75" s="86"/>
      <c r="O75" s="84">
        <f>E75*L75</f>
        <v>0</v>
      </c>
      <c r="P75" s="789"/>
      <c r="Q75" s="799"/>
      <c r="R75" s="800"/>
      <c r="S75" s="87">
        <f>R75*E73</f>
        <v>0</v>
      </c>
      <c r="T75" s="801"/>
    </row>
    <row r="76" spans="1:20" s="787" customFormat="1" ht="12" hidden="1">
      <c r="A76" s="741"/>
      <c r="B76" s="788"/>
      <c r="C76" s="789"/>
      <c r="D76" s="788"/>
      <c r="E76" s="790"/>
      <c r="F76" s="791"/>
      <c r="G76" s="792"/>
      <c r="H76" s="792"/>
      <c r="I76" s="792"/>
      <c r="J76" s="83"/>
      <c r="K76" s="83"/>
      <c r="L76" s="84"/>
      <c r="M76" s="85"/>
      <c r="N76" s="86"/>
      <c r="O76" s="84"/>
      <c r="P76" s="789"/>
      <c r="Q76" s="799"/>
      <c r="R76" s="800"/>
      <c r="S76" s="87">
        <f>R76*E73</f>
        <v>0</v>
      </c>
      <c r="T76" s="801"/>
    </row>
    <row r="77" spans="1:20" s="787" customFormat="1" ht="12" hidden="1">
      <c r="A77" s="741"/>
      <c r="B77" s="788"/>
      <c r="C77" s="789"/>
      <c r="D77" s="788"/>
      <c r="E77" s="790"/>
      <c r="F77" s="791"/>
      <c r="G77" s="796"/>
      <c r="H77" s="796"/>
      <c r="I77" s="792"/>
      <c r="J77" s="83"/>
      <c r="K77" s="83"/>
      <c r="L77" s="84"/>
      <c r="M77" s="85"/>
      <c r="N77" s="86"/>
      <c r="O77" s="84"/>
      <c r="P77" s="789"/>
      <c r="Q77" s="799"/>
      <c r="R77" s="800"/>
      <c r="S77" s="87">
        <f>R77*E73</f>
        <v>0</v>
      </c>
      <c r="T77" s="801"/>
    </row>
    <row r="78" spans="1:20" s="787" customFormat="1" ht="12" hidden="1">
      <c r="A78" s="741"/>
      <c r="B78" s="788"/>
      <c r="C78" s="789"/>
      <c r="D78" s="788"/>
      <c r="E78" s="790"/>
      <c r="F78" s="791"/>
      <c r="G78" s="796"/>
      <c r="H78" s="796"/>
      <c r="I78" s="792"/>
      <c r="J78" s="83"/>
      <c r="K78" s="83"/>
      <c r="L78" s="84"/>
      <c r="M78" s="85"/>
      <c r="N78" s="86"/>
      <c r="O78" s="84"/>
      <c r="P78" s="789"/>
      <c r="Q78" s="799"/>
      <c r="R78" s="800"/>
      <c r="S78" s="87">
        <f>R78*E73</f>
        <v>0</v>
      </c>
      <c r="T78" s="801"/>
    </row>
    <row r="79" spans="1:20" s="787" customFormat="1" ht="12" hidden="1">
      <c r="A79" s="741"/>
      <c r="B79" s="788"/>
      <c r="C79" s="789"/>
      <c r="D79" s="788"/>
      <c r="E79" s="790"/>
      <c r="F79" s="791"/>
      <c r="G79" s="796"/>
      <c r="H79" s="796"/>
      <c r="I79" s="792"/>
      <c r="J79" s="83"/>
      <c r="K79" s="83"/>
      <c r="L79" s="84"/>
      <c r="M79" s="85"/>
      <c r="N79" s="86"/>
      <c r="O79" s="84"/>
      <c r="P79" s="789"/>
      <c r="Q79" s="799"/>
      <c r="R79" s="800"/>
      <c r="S79" s="87">
        <f>R79*E73</f>
        <v>0</v>
      </c>
      <c r="T79" s="801"/>
    </row>
    <row r="80" spans="1:20" s="787" customFormat="1" ht="12" hidden="1">
      <c r="A80" s="741"/>
      <c r="B80" s="788"/>
      <c r="C80" s="789"/>
      <c r="D80" s="788"/>
      <c r="E80" s="790"/>
      <c r="F80" s="791"/>
      <c r="G80" s="796"/>
      <c r="H80" s="796"/>
      <c r="I80" s="792"/>
      <c r="J80" s="83"/>
      <c r="K80" s="83"/>
      <c r="L80" s="84"/>
      <c r="M80" s="85"/>
      <c r="N80" s="86"/>
      <c r="O80" s="84"/>
      <c r="P80" s="789"/>
      <c r="Q80" s="799"/>
      <c r="R80" s="800"/>
      <c r="S80" s="87">
        <f>R80*E73</f>
        <v>0</v>
      </c>
      <c r="T80" s="801"/>
    </row>
    <row r="81" spans="1:20" s="787" customFormat="1" ht="12" hidden="1">
      <c r="A81" s="741"/>
      <c r="B81" s="788"/>
      <c r="C81" s="789"/>
      <c r="D81" s="788"/>
      <c r="E81" s="790"/>
      <c r="F81" s="791"/>
      <c r="G81" s="796"/>
      <c r="H81" s="796"/>
      <c r="I81" s="792"/>
      <c r="J81" s="83"/>
      <c r="K81" s="83"/>
      <c r="L81" s="84"/>
      <c r="M81" s="85"/>
      <c r="N81" s="86"/>
      <c r="O81" s="84"/>
      <c r="P81" s="789"/>
      <c r="Q81" s="799"/>
      <c r="R81" s="800"/>
      <c r="S81" s="87">
        <f>R81*E73</f>
        <v>0</v>
      </c>
      <c r="T81" s="801"/>
    </row>
    <row r="82" spans="1:20" s="787" customFormat="1" ht="48">
      <c r="A82" s="775">
        <v>9</v>
      </c>
      <c r="B82" s="776"/>
      <c r="C82" s="777" t="s">
        <v>177</v>
      </c>
      <c r="D82" s="776" t="s">
        <v>127</v>
      </c>
      <c r="E82" s="778">
        <v>7</v>
      </c>
      <c r="F82" s="779"/>
      <c r="G82" s="780">
        <f>F82*E82</f>
        <v>0</v>
      </c>
      <c r="H82" s="781">
        <f>F82*$H$9</f>
        <v>0</v>
      </c>
      <c r="I82" s="782"/>
      <c r="J82" s="587">
        <f>I82*E82</f>
        <v>0</v>
      </c>
      <c r="K82" s="587">
        <f>$K$9*I82</f>
        <v>0</v>
      </c>
      <c r="L82" s="588">
        <f>(R82*T82+R83*T83+R84*T84+R85*T85+R86*T86+R87*T87+R88*T88+R89*T89+R90*T90)*L$9</f>
        <v>0.28649250000000004</v>
      </c>
      <c r="M82" s="783">
        <f>H82+K82+L82</f>
        <v>0.28649250000000004</v>
      </c>
      <c r="N82" s="590">
        <f>M82*E82</f>
        <v>2.0054475000000003</v>
      </c>
      <c r="O82" s="587">
        <f>E82*L82</f>
        <v>2.0054475000000003</v>
      </c>
      <c r="P82" s="777" t="s">
        <v>177</v>
      </c>
      <c r="Q82" s="784" t="s">
        <v>127</v>
      </c>
      <c r="R82" s="785">
        <v>1</v>
      </c>
      <c r="S82" s="786">
        <f>R82*E82</f>
        <v>7</v>
      </c>
      <c r="T82" s="781">
        <v>0.25</v>
      </c>
    </row>
    <row r="83" spans="1:20" s="787" customFormat="1" ht="12" hidden="1">
      <c r="A83" s="741"/>
      <c r="B83" s="788"/>
      <c r="C83" s="789"/>
      <c r="D83" s="788"/>
      <c r="E83" s="790"/>
      <c r="F83" s="791"/>
      <c r="G83" s="792"/>
      <c r="H83" s="792"/>
      <c r="I83" s="792"/>
      <c r="J83" s="83"/>
      <c r="K83" s="83"/>
      <c r="L83" s="84"/>
      <c r="M83" s="85"/>
      <c r="N83" s="86"/>
      <c r="O83" s="84"/>
      <c r="P83" s="793"/>
      <c r="Q83" s="794"/>
      <c r="R83" s="795"/>
      <c r="S83" s="87">
        <f>R83*E82</f>
        <v>0</v>
      </c>
      <c r="T83" s="796"/>
    </row>
    <row r="84" spans="1:20" s="787" customFormat="1" ht="12" hidden="1">
      <c r="A84" s="741"/>
      <c r="B84" s="788"/>
      <c r="C84" s="789"/>
      <c r="D84" s="788"/>
      <c r="E84" s="790"/>
      <c r="F84" s="791"/>
      <c r="G84" s="792">
        <f>F84*E84</f>
        <v>0</v>
      </c>
      <c r="H84" s="792"/>
      <c r="I84" s="792"/>
      <c r="J84" s="83"/>
      <c r="K84" s="83"/>
      <c r="L84" s="84"/>
      <c r="M84" s="797"/>
      <c r="N84" s="86"/>
      <c r="O84" s="84">
        <f>E84*L84</f>
        <v>0</v>
      </c>
      <c r="P84" s="798"/>
      <c r="Q84" s="799"/>
      <c r="R84" s="800"/>
      <c r="S84" s="87">
        <f>R84*E82</f>
        <v>0</v>
      </c>
      <c r="T84" s="801"/>
    </row>
    <row r="85" spans="1:20" s="787" customFormat="1" ht="12" hidden="1">
      <c r="A85" s="741"/>
      <c r="B85" s="788"/>
      <c r="C85" s="789"/>
      <c r="D85" s="788"/>
      <c r="E85" s="790"/>
      <c r="F85" s="791"/>
      <c r="G85" s="792"/>
      <c r="H85" s="792"/>
      <c r="I85" s="792"/>
      <c r="J85" s="83"/>
      <c r="K85" s="83"/>
      <c r="L85" s="84"/>
      <c r="M85" s="85"/>
      <c r="N85" s="86"/>
      <c r="O85" s="84"/>
      <c r="P85" s="798"/>
      <c r="Q85" s="799"/>
      <c r="R85" s="800"/>
      <c r="S85" s="87">
        <f>R85*E82</f>
        <v>0</v>
      </c>
      <c r="T85" s="801"/>
    </row>
    <row r="86" spans="1:20" s="787" customFormat="1" ht="12" hidden="1">
      <c r="A86" s="741"/>
      <c r="B86" s="788"/>
      <c r="C86" s="789"/>
      <c r="D86" s="788"/>
      <c r="E86" s="790"/>
      <c r="F86" s="791"/>
      <c r="G86" s="796"/>
      <c r="H86" s="796"/>
      <c r="I86" s="792"/>
      <c r="J86" s="83"/>
      <c r="K86" s="83"/>
      <c r="L86" s="84"/>
      <c r="M86" s="85"/>
      <c r="N86" s="86"/>
      <c r="O86" s="84"/>
      <c r="P86" s="798"/>
      <c r="Q86" s="799"/>
      <c r="R86" s="800"/>
      <c r="S86" s="87">
        <f>R86*E82</f>
        <v>0</v>
      </c>
      <c r="T86" s="801"/>
    </row>
    <row r="87" spans="1:20" s="787" customFormat="1" ht="12" hidden="1">
      <c r="A87" s="741"/>
      <c r="B87" s="788"/>
      <c r="C87" s="789"/>
      <c r="D87" s="788"/>
      <c r="E87" s="790"/>
      <c r="F87" s="791"/>
      <c r="G87" s="796"/>
      <c r="H87" s="796"/>
      <c r="I87" s="792"/>
      <c r="J87" s="83"/>
      <c r="K87" s="83"/>
      <c r="L87" s="84"/>
      <c r="M87" s="85"/>
      <c r="N87" s="86"/>
      <c r="O87" s="84"/>
      <c r="P87" s="798"/>
      <c r="Q87" s="799"/>
      <c r="R87" s="800"/>
      <c r="S87" s="87">
        <f>R87*E82</f>
        <v>0</v>
      </c>
      <c r="T87" s="801"/>
    </row>
    <row r="88" spans="1:20" s="787" customFormat="1" ht="12" hidden="1">
      <c r="A88" s="741"/>
      <c r="B88" s="788"/>
      <c r="C88" s="789"/>
      <c r="D88" s="788"/>
      <c r="E88" s="790"/>
      <c r="F88" s="791"/>
      <c r="G88" s="796"/>
      <c r="H88" s="796"/>
      <c r="I88" s="792"/>
      <c r="J88" s="83"/>
      <c r="K88" s="83"/>
      <c r="L88" s="84"/>
      <c r="M88" s="85"/>
      <c r="N88" s="86"/>
      <c r="O88" s="84"/>
      <c r="P88" s="798"/>
      <c r="Q88" s="799"/>
      <c r="R88" s="800"/>
      <c r="S88" s="87">
        <f>R88*E82</f>
        <v>0</v>
      </c>
      <c r="T88" s="801"/>
    </row>
    <row r="89" spans="1:20" s="787" customFormat="1" ht="12" hidden="1">
      <c r="A89" s="741"/>
      <c r="B89" s="788"/>
      <c r="C89" s="789"/>
      <c r="D89" s="788"/>
      <c r="E89" s="790"/>
      <c r="F89" s="791"/>
      <c r="G89" s="796"/>
      <c r="H89" s="796"/>
      <c r="I89" s="792"/>
      <c r="J89" s="83"/>
      <c r="K89" s="83"/>
      <c r="L89" s="84"/>
      <c r="M89" s="85"/>
      <c r="N89" s="86"/>
      <c r="O89" s="84"/>
      <c r="P89" s="798"/>
      <c r="Q89" s="799"/>
      <c r="R89" s="800"/>
      <c r="S89" s="87">
        <f>R89*E82</f>
        <v>0</v>
      </c>
      <c r="T89" s="801"/>
    </row>
    <row r="90" spans="1:20" s="787" customFormat="1" ht="12" hidden="1">
      <c r="A90" s="741"/>
      <c r="B90" s="788"/>
      <c r="C90" s="789"/>
      <c r="D90" s="788"/>
      <c r="E90" s="790"/>
      <c r="F90" s="791"/>
      <c r="G90" s="796"/>
      <c r="H90" s="796"/>
      <c r="I90" s="792"/>
      <c r="J90" s="83"/>
      <c r="K90" s="83"/>
      <c r="L90" s="84"/>
      <c r="M90" s="85"/>
      <c r="N90" s="86"/>
      <c r="O90" s="84"/>
      <c r="P90" s="798"/>
      <c r="Q90" s="799"/>
      <c r="R90" s="800"/>
      <c r="S90" s="87">
        <f>R90*E82</f>
        <v>0</v>
      </c>
      <c r="T90" s="801"/>
    </row>
    <row r="91" spans="1:20" s="679" customFormat="1" ht="24">
      <c r="A91" s="665">
        <v>10</v>
      </c>
      <c r="B91" s="666" t="s">
        <v>141</v>
      </c>
      <c r="C91" s="667" t="s">
        <v>144</v>
      </c>
      <c r="D91" s="666" t="s">
        <v>127</v>
      </c>
      <c r="E91" s="668">
        <v>1</v>
      </c>
      <c r="F91" s="669">
        <v>1</v>
      </c>
      <c r="G91" s="670">
        <f>F91*E91</f>
        <v>1</v>
      </c>
      <c r="H91" s="670">
        <f>F91*$H$9</f>
        <v>1.2641016753321781</v>
      </c>
      <c r="I91" s="670"/>
      <c r="J91" s="670">
        <f>I91*E91</f>
        <v>0</v>
      </c>
      <c r="K91" s="670">
        <f>$K$9*I91</f>
        <v>0</v>
      </c>
      <c r="L91" s="671">
        <f>(R91*T91+R92*T92+R93*T93+R94*T94+R95*T95+R96*T96+R97*T97+R98*T98+R99*T99)*L$9</f>
        <v>1.7189550000000002</v>
      </c>
      <c r="M91" s="672">
        <f>H91+K91+L91</f>
        <v>2.9830566753321781</v>
      </c>
      <c r="N91" s="673">
        <f>M91*E91</f>
        <v>2.9830566753321781</v>
      </c>
      <c r="O91" s="670">
        <f>E91*L91</f>
        <v>1.7189550000000002</v>
      </c>
      <c r="P91" s="674" t="s">
        <v>145</v>
      </c>
      <c r="Q91" s="675" t="s">
        <v>127</v>
      </c>
      <c r="R91" s="676">
        <v>1</v>
      </c>
      <c r="S91" s="677">
        <f>R91*E91</f>
        <v>1</v>
      </c>
      <c r="T91" s="678">
        <v>1.5</v>
      </c>
    </row>
    <row r="92" spans="1:20" s="679" customFormat="1" ht="12" hidden="1">
      <c r="A92" s="680"/>
      <c r="B92" s="680"/>
      <c r="C92" s="681"/>
      <c r="D92" s="680"/>
      <c r="E92" s="682"/>
      <c r="F92" s="683"/>
      <c r="G92" s="683"/>
      <c r="H92" s="683"/>
      <c r="I92" s="683"/>
      <c r="J92" s="683"/>
      <c r="K92" s="683"/>
      <c r="L92" s="683"/>
      <c r="M92" s="683"/>
      <c r="N92" s="684"/>
      <c r="O92" s="683"/>
      <c r="P92" s="685"/>
      <c r="Q92" s="686"/>
      <c r="R92" s="682"/>
      <c r="S92" s="534">
        <f>R92*E91</f>
        <v>0</v>
      </c>
      <c r="T92" s="687"/>
    </row>
    <row r="93" spans="1:20" s="679" customFormat="1" ht="12" hidden="1">
      <c r="A93" s="688"/>
      <c r="B93" s="688"/>
      <c r="C93" s="689"/>
      <c r="D93" s="688"/>
      <c r="E93" s="690"/>
      <c r="F93" s="691"/>
      <c r="G93" s="691"/>
      <c r="H93" s="691"/>
      <c r="I93" s="691"/>
      <c r="J93" s="691"/>
      <c r="K93" s="691"/>
      <c r="L93" s="691"/>
      <c r="M93" s="691"/>
      <c r="N93" s="692"/>
      <c r="O93" s="691"/>
      <c r="P93" s="693"/>
      <c r="Q93" s="694"/>
      <c r="R93" s="695"/>
      <c r="S93" s="534">
        <f>R93*E91</f>
        <v>0</v>
      </c>
      <c r="T93" s="696"/>
    </row>
    <row r="94" spans="1:20" s="679" customFormat="1" ht="12" hidden="1">
      <c r="A94" s="688"/>
      <c r="B94" s="688"/>
      <c r="C94" s="689"/>
      <c r="D94" s="688"/>
      <c r="E94" s="690"/>
      <c r="F94" s="691"/>
      <c r="G94" s="691"/>
      <c r="H94" s="691"/>
      <c r="I94" s="691"/>
      <c r="J94" s="691"/>
      <c r="K94" s="691"/>
      <c r="L94" s="691"/>
      <c r="M94" s="691"/>
      <c r="N94" s="692"/>
      <c r="O94" s="691"/>
      <c r="P94" s="693"/>
      <c r="Q94" s="694"/>
      <c r="R94" s="695"/>
      <c r="S94" s="491">
        <f>R94*E91</f>
        <v>0</v>
      </c>
      <c r="T94" s="696"/>
    </row>
    <row r="95" spans="1:20" s="679" customFormat="1" ht="12" hidden="1">
      <c r="A95" s="688"/>
      <c r="B95" s="688"/>
      <c r="C95" s="689"/>
      <c r="D95" s="688"/>
      <c r="E95" s="690"/>
      <c r="F95" s="691"/>
      <c r="G95" s="691"/>
      <c r="H95" s="691"/>
      <c r="I95" s="691"/>
      <c r="J95" s="691"/>
      <c r="K95" s="691"/>
      <c r="L95" s="691"/>
      <c r="M95" s="691"/>
      <c r="N95" s="692"/>
      <c r="O95" s="691"/>
      <c r="P95" s="693"/>
      <c r="Q95" s="694"/>
      <c r="R95" s="695"/>
      <c r="S95" s="491">
        <f>R95*E91</f>
        <v>0</v>
      </c>
      <c r="T95" s="696"/>
    </row>
    <row r="96" spans="1:20" s="679" customFormat="1" ht="12" hidden="1">
      <c r="A96" s="688"/>
      <c r="B96" s="688"/>
      <c r="C96" s="689"/>
      <c r="D96" s="688"/>
      <c r="E96" s="690"/>
      <c r="F96" s="691"/>
      <c r="G96" s="691"/>
      <c r="H96" s="691"/>
      <c r="I96" s="691"/>
      <c r="J96" s="691"/>
      <c r="K96" s="691"/>
      <c r="L96" s="691"/>
      <c r="M96" s="691"/>
      <c r="N96" s="692"/>
      <c r="O96" s="691"/>
      <c r="P96" s="693"/>
      <c r="Q96" s="694"/>
      <c r="R96" s="695"/>
      <c r="S96" s="491">
        <f>R96*E91</f>
        <v>0</v>
      </c>
      <c r="T96" s="696"/>
    </row>
    <row r="97" spans="1:20" s="679" customFormat="1" ht="12" hidden="1">
      <c r="A97" s="688"/>
      <c r="B97" s="688"/>
      <c r="C97" s="689"/>
      <c r="D97" s="688"/>
      <c r="E97" s="690"/>
      <c r="F97" s="691"/>
      <c r="G97" s="691"/>
      <c r="H97" s="691"/>
      <c r="I97" s="691"/>
      <c r="J97" s="691"/>
      <c r="K97" s="691"/>
      <c r="L97" s="691"/>
      <c r="M97" s="691"/>
      <c r="N97" s="692"/>
      <c r="O97" s="691"/>
      <c r="P97" s="693"/>
      <c r="Q97" s="694"/>
      <c r="R97" s="695"/>
      <c r="S97" s="491">
        <f>R97*E91</f>
        <v>0</v>
      </c>
      <c r="T97" s="696"/>
    </row>
    <row r="98" spans="1:20" s="679" customFormat="1" ht="12" hidden="1">
      <c r="A98" s="688"/>
      <c r="B98" s="688"/>
      <c r="C98" s="689"/>
      <c r="D98" s="688"/>
      <c r="E98" s="690"/>
      <c r="F98" s="691"/>
      <c r="G98" s="691"/>
      <c r="H98" s="691"/>
      <c r="I98" s="691"/>
      <c r="J98" s="691"/>
      <c r="K98" s="691"/>
      <c r="L98" s="691"/>
      <c r="M98" s="691"/>
      <c r="N98" s="692"/>
      <c r="O98" s="691"/>
      <c r="P98" s="693"/>
      <c r="Q98" s="694"/>
      <c r="R98" s="695"/>
      <c r="S98" s="491">
        <f>R98*E91</f>
        <v>0</v>
      </c>
      <c r="T98" s="696"/>
    </row>
    <row r="99" spans="1:20" s="679" customFormat="1" ht="12" hidden="1">
      <c r="A99" s="688"/>
      <c r="B99" s="688"/>
      <c r="C99" s="689"/>
      <c r="D99" s="688"/>
      <c r="E99" s="690"/>
      <c r="F99" s="691"/>
      <c r="G99" s="691"/>
      <c r="H99" s="691"/>
      <c r="I99" s="691"/>
      <c r="J99" s="691"/>
      <c r="K99" s="691"/>
      <c r="L99" s="691"/>
      <c r="M99" s="691"/>
      <c r="N99" s="692"/>
      <c r="O99" s="691"/>
      <c r="P99" s="693"/>
      <c r="Q99" s="694"/>
      <c r="R99" s="695"/>
      <c r="S99" s="491">
        <f>R99*E91</f>
        <v>0</v>
      </c>
      <c r="T99" s="696"/>
    </row>
    <row r="100" spans="1:20" s="79" customFormat="1" ht="36">
      <c r="A100" s="729">
        <v>11</v>
      </c>
      <c r="B100" s="808" t="s">
        <v>187</v>
      </c>
      <c r="C100" s="474" t="str">
        <f>IF(B108&lt;&gt;0,"²ÏáëÝ»ñÇ å³ïñ³ëïáõÙ 30ÙÙ Ëáñ. å³ï»ñÇ ëí³ÕáõÙ Ñ³Õáñ¹³É³É»ñÇ ³ÝÏ³óÙ³Ý Ñ³Ù³ñ "&amp;50+50&amp;"ÙÙ É³ÛÝ. ","²ÏáëÝ»ñÇ å³ïñ³ëïáõÙ 30ÙÙ Ëáñ. å³ï»ñÇ ëí³ÕáõÙ Ñ³Õáñ¹³É³É»ñÇ ³ÝÏ³óÙ³Ý Ñ³Ù³ñ 50ÙÙ É³ÛÝ. ")</f>
        <v xml:space="preserve">²ÏáëÝ»ñÇ å³ïñ³ëïáõÙ 30ÙÙ Ëáñ. å³ï»ñÇ ëí³ÕáõÙ Ñ³Õáñ¹³É³É»ñÇ ³ÝÏ³óÙ³Ý Ñ³Ù³ñ 100ÙÙ É³ÛÝ. </v>
      </c>
      <c r="D100" s="808" t="s">
        <v>30</v>
      </c>
      <c r="E100" s="95">
        <f>(225+45)*0.1</f>
        <v>27</v>
      </c>
      <c r="F100" s="809">
        <f>IF(B108&lt;&gt;0,0.11+0.03,0.11)*1.2</f>
        <v>0.16800000000000001</v>
      </c>
      <c r="G100" s="74">
        <f>F100*E100</f>
        <v>4.5360000000000005</v>
      </c>
      <c r="H100" s="74">
        <f>F100*$H$9</f>
        <v>0.21236908145580594</v>
      </c>
      <c r="I100" s="809">
        <v>0</v>
      </c>
      <c r="J100" s="74">
        <f>I100*E100</f>
        <v>0</v>
      </c>
      <c r="K100" s="74">
        <f>$K$9*I100</f>
        <v>0</v>
      </c>
      <c r="L100" s="75">
        <f>(R100*T100+R101*T101+R102*T102+R103*T103+R104*T104+R105*T105+R106*T106+R107*T107+R108*T108)*L$9</f>
        <v>0</v>
      </c>
      <c r="M100" s="76">
        <f>H100+K100+L100</f>
        <v>0.21236908145580594</v>
      </c>
      <c r="N100" s="77">
        <f>M100*E100</f>
        <v>5.73396519930676</v>
      </c>
      <c r="O100" s="74">
        <f>E100*L100</f>
        <v>0</v>
      </c>
      <c r="P100" s="539"/>
      <c r="Q100" s="476"/>
      <c r="R100" s="809"/>
      <c r="S100" s="78">
        <f>R100*E100</f>
        <v>0</v>
      </c>
      <c r="T100" s="810"/>
    </row>
    <row r="101" spans="1:20" s="79" customFormat="1" ht="25.5" hidden="1" customHeight="1">
      <c r="A101" s="741"/>
      <c r="B101" s="811"/>
      <c r="C101" s="105"/>
      <c r="D101" s="436"/>
      <c r="E101" s="393"/>
      <c r="F101" s="477"/>
      <c r="G101" s="82"/>
      <c r="H101" s="82"/>
      <c r="I101" s="97"/>
      <c r="J101" s="83"/>
      <c r="K101" s="83"/>
      <c r="L101" s="84"/>
      <c r="M101" s="85"/>
      <c r="N101" s="86"/>
      <c r="O101" s="84"/>
      <c r="P101" s="492"/>
      <c r="Q101" s="527"/>
      <c r="R101" s="812"/>
      <c r="S101" s="87">
        <f>R101*E100</f>
        <v>0</v>
      </c>
      <c r="T101" s="813"/>
    </row>
    <row r="102" spans="1:20" s="79" customFormat="1" ht="12" hidden="1" customHeight="1">
      <c r="A102" s="741"/>
      <c r="B102" s="811"/>
      <c r="C102" s="105"/>
      <c r="D102" s="436"/>
      <c r="E102" s="393"/>
      <c r="F102" s="477"/>
      <c r="G102" s="82"/>
      <c r="H102" s="82"/>
      <c r="I102" s="97"/>
      <c r="J102" s="83"/>
      <c r="K102" s="83"/>
      <c r="L102" s="84"/>
      <c r="M102" s="85"/>
      <c r="N102" s="86"/>
      <c r="O102" s="84"/>
      <c r="P102" s="97"/>
      <c r="Q102" s="478"/>
      <c r="R102" s="435"/>
      <c r="S102" s="87">
        <f>R102*E100</f>
        <v>0</v>
      </c>
      <c r="T102" s="477"/>
    </row>
    <row r="103" spans="1:20" s="79" customFormat="1" ht="12" hidden="1" customHeight="1">
      <c r="A103" s="741"/>
      <c r="B103" s="811"/>
      <c r="C103" s="105"/>
      <c r="D103" s="436"/>
      <c r="E103" s="393"/>
      <c r="F103" s="477"/>
      <c r="G103" s="82"/>
      <c r="H103" s="82"/>
      <c r="I103" s="97"/>
      <c r="J103" s="83"/>
      <c r="K103" s="83"/>
      <c r="L103" s="84"/>
      <c r="M103" s="85"/>
      <c r="N103" s="86"/>
      <c r="O103" s="84"/>
      <c r="P103" s="97"/>
      <c r="Q103" s="478"/>
      <c r="R103" s="97"/>
      <c r="S103" s="87">
        <f>R103*E100</f>
        <v>0</v>
      </c>
      <c r="T103" s="477"/>
    </row>
    <row r="104" spans="1:20" s="79" customFormat="1" ht="12" hidden="1" customHeight="1">
      <c r="A104" s="741"/>
      <c r="B104" s="811"/>
      <c r="C104" s="105"/>
      <c r="D104" s="436"/>
      <c r="E104" s="393"/>
      <c r="F104" s="477"/>
      <c r="G104" s="82"/>
      <c r="H104" s="82"/>
      <c r="I104" s="97"/>
      <c r="J104" s="83"/>
      <c r="K104" s="83"/>
      <c r="L104" s="84"/>
      <c r="M104" s="85"/>
      <c r="N104" s="86"/>
      <c r="O104" s="84"/>
      <c r="P104" s="97"/>
      <c r="Q104" s="478"/>
      <c r="R104" s="435"/>
      <c r="S104" s="87">
        <f>R104*E100</f>
        <v>0</v>
      </c>
      <c r="T104" s="477"/>
    </row>
    <row r="105" spans="1:20" s="79" customFormat="1" ht="12" hidden="1" customHeight="1">
      <c r="A105" s="741"/>
      <c r="B105" s="811"/>
      <c r="C105" s="105"/>
      <c r="D105" s="436"/>
      <c r="E105" s="393"/>
      <c r="F105" s="477"/>
      <c r="G105" s="82"/>
      <c r="H105" s="82"/>
      <c r="I105" s="97"/>
      <c r="J105" s="83"/>
      <c r="K105" s="83"/>
      <c r="L105" s="84"/>
      <c r="M105" s="85"/>
      <c r="N105" s="86"/>
      <c r="O105" s="84"/>
      <c r="P105" s="97"/>
      <c r="Q105" s="478"/>
      <c r="R105" s="435"/>
      <c r="S105" s="87">
        <f>R105*E100</f>
        <v>0</v>
      </c>
      <c r="T105" s="477"/>
    </row>
    <row r="106" spans="1:20" s="79" customFormat="1" ht="12" hidden="1" customHeight="1">
      <c r="A106" s="741"/>
      <c r="B106" s="811"/>
      <c r="C106" s="105"/>
      <c r="D106" s="436"/>
      <c r="E106" s="393"/>
      <c r="F106" s="477"/>
      <c r="G106" s="82"/>
      <c r="H106" s="82"/>
      <c r="I106" s="97"/>
      <c r="J106" s="83"/>
      <c r="K106" s="83"/>
      <c r="L106" s="84"/>
      <c r="M106" s="85"/>
      <c r="N106" s="86"/>
      <c r="O106" s="84"/>
      <c r="P106" s="97"/>
      <c r="Q106" s="478"/>
      <c r="R106" s="435"/>
      <c r="S106" s="87">
        <f>R106*E100</f>
        <v>0</v>
      </c>
      <c r="T106" s="477"/>
    </row>
    <row r="107" spans="1:20" s="79" customFormat="1" ht="12" hidden="1" customHeight="1">
      <c r="A107" s="741"/>
      <c r="B107" s="811"/>
      <c r="C107" s="105"/>
      <c r="D107" s="436"/>
      <c r="E107" s="393"/>
      <c r="F107" s="477"/>
      <c r="G107" s="82"/>
      <c r="H107" s="82"/>
      <c r="I107" s="97"/>
      <c r="J107" s="83"/>
      <c r="K107" s="83"/>
      <c r="L107" s="84"/>
      <c r="M107" s="85"/>
      <c r="N107" s="86"/>
      <c r="O107" s="84"/>
      <c r="P107" s="97"/>
      <c r="Q107" s="478"/>
      <c r="R107" s="435"/>
      <c r="S107" s="87">
        <f>R107*E100</f>
        <v>0</v>
      </c>
      <c r="T107" s="477"/>
    </row>
    <row r="108" spans="1:20" s="79" customFormat="1" ht="12" hidden="1">
      <c r="A108" s="741"/>
      <c r="B108" s="814">
        <v>1</v>
      </c>
      <c r="C108" s="102"/>
      <c r="D108" s="436"/>
      <c r="E108" s="393"/>
      <c r="F108" s="477"/>
      <c r="G108" s="82"/>
      <c r="H108" s="82"/>
      <c r="I108" s="97"/>
      <c r="J108" s="83"/>
      <c r="K108" s="83"/>
      <c r="L108" s="84"/>
      <c r="M108" s="85"/>
      <c r="N108" s="86"/>
      <c r="O108" s="84"/>
      <c r="P108" s="97"/>
      <c r="Q108" s="478"/>
      <c r="R108" s="435"/>
      <c r="S108" s="87">
        <f>R108*E100</f>
        <v>0</v>
      </c>
      <c r="T108" s="477"/>
    </row>
    <row r="109" spans="1:20" s="740" customFormat="1" ht="36">
      <c r="A109" s="775">
        <v>12</v>
      </c>
      <c r="B109" s="775" t="s">
        <v>188</v>
      </c>
      <c r="C109" s="817" t="s">
        <v>189</v>
      </c>
      <c r="D109" s="775" t="s">
        <v>125</v>
      </c>
      <c r="E109" s="803">
        <v>45</v>
      </c>
      <c r="F109" s="804">
        <v>0.13</v>
      </c>
      <c r="G109" s="530">
        <f>F109*E109</f>
        <v>5.8500000000000005</v>
      </c>
      <c r="H109" s="530">
        <f>F109*$H$9</f>
        <v>0.16433321779318316</v>
      </c>
      <c r="I109" s="804">
        <v>3.7100000000000001E-2</v>
      </c>
      <c r="J109" s="530">
        <f>I109*E109</f>
        <v>1.6695</v>
      </c>
      <c r="K109" s="530">
        <f>$K$9*I109</f>
        <v>0.109202366</v>
      </c>
      <c r="L109" s="531">
        <f>(R109*T109+R110*T110+R111*T111+R112*T112+R113*T113+R114*T114+R115*T115+R116*T116+R117*T117)*L$9</f>
        <v>0.11688894000000002</v>
      </c>
      <c r="M109" s="532">
        <f>H109+K109+L109</f>
        <v>0.39042452379318315</v>
      </c>
      <c r="N109" s="533">
        <f>M109*E109</f>
        <v>17.56910357069324</v>
      </c>
      <c r="O109" s="530">
        <f>E109*L109</f>
        <v>5.2600023000000009</v>
      </c>
      <c r="P109" s="802" t="s">
        <v>191</v>
      </c>
      <c r="Q109" s="775" t="s">
        <v>125</v>
      </c>
      <c r="R109" s="803">
        <v>1.02</v>
      </c>
      <c r="S109" s="786">
        <f>R109*E109</f>
        <v>45.9</v>
      </c>
      <c r="T109" s="807">
        <v>0.1</v>
      </c>
    </row>
    <row r="110" spans="1:20" s="740" customFormat="1" ht="12" hidden="1">
      <c r="A110" s="741"/>
      <c r="B110" s="741"/>
      <c r="C110" s="815"/>
      <c r="D110" s="741"/>
      <c r="E110" s="743"/>
      <c r="F110" s="744"/>
      <c r="G110" s="82"/>
      <c r="H110" s="82"/>
      <c r="I110" s="744"/>
      <c r="J110" s="83"/>
      <c r="K110" s="83"/>
      <c r="L110" s="84"/>
      <c r="M110" s="85"/>
      <c r="N110" s="86"/>
      <c r="O110" s="84"/>
      <c r="P110" s="745"/>
      <c r="Q110" s="746"/>
      <c r="R110" s="747"/>
      <c r="S110" s="87">
        <f>R110*E109</f>
        <v>0</v>
      </c>
      <c r="T110" s="748"/>
    </row>
    <row r="111" spans="1:20" s="740" customFormat="1" ht="12" hidden="1">
      <c r="A111" s="741"/>
      <c r="B111" s="741"/>
      <c r="C111" s="742"/>
      <c r="D111" s="741"/>
      <c r="E111" s="743"/>
      <c r="F111" s="744"/>
      <c r="G111" s="82"/>
      <c r="H111" s="82"/>
      <c r="I111" s="744"/>
      <c r="J111" s="83"/>
      <c r="K111" s="83"/>
      <c r="L111" s="84"/>
      <c r="M111" s="85"/>
      <c r="N111" s="86"/>
      <c r="O111" s="84"/>
      <c r="P111" s="745"/>
      <c r="Q111" s="746"/>
      <c r="R111" s="747"/>
      <c r="S111" s="87">
        <f>R111*E109</f>
        <v>0</v>
      </c>
      <c r="T111" s="748"/>
    </row>
    <row r="112" spans="1:20" s="740" customFormat="1" ht="12" hidden="1">
      <c r="A112" s="741"/>
      <c r="B112" s="741"/>
      <c r="C112" s="745"/>
      <c r="D112" s="741"/>
      <c r="E112" s="743"/>
      <c r="F112" s="744"/>
      <c r="G112" s="82"/>
      <c r="H112" s="82"/>
      <c r="I112" s="744"/>
      <c r="J112" s="83"/>
      <c r="K112" s="83"/>
      <c r="L112" s="84"/>
      <c r="M112" s="85"/>
      <c r="N112" s="86"/>
      <c r="O112" s="84"/>
      <c r="P112" s="745"/>
      <c r="Q112" s="746"/>
      <c r="R112" s="747"/>
      <c r="S112" s="87">
        <f>R112*E109</f>
        <v>0</v>
      </c>
      <c r="T112" s="748"/>
    </row>
    <row r="113" spans="1:20" s="740" customFormat="1" ht="12" hidden="1">
      <c r="A113" s="741"/>
      <c r="B113" s="741"/>
      <c r="C113" s="745"/>
      <c r="D113" s="741"/>
      <c r="E113" s="743"/>
      <c r="F113" s="744"/>
      <c r="G113" s="82"/>
      <c r="H113" s="82"/>
      <c r="I113" s="744"/>
      <c r="J113" s="83"/>
      <c r="K113" s="83"/>
      <c r="L113" s="84"/>
      <c r="M113" s="85"/>
      <c r="N113" s="86"/>
      <c r="O113" s="84"/>
      <c r="P113" s="745"/>
      <c r="Q113" s="746"/>
      <c r="R113" s="747"/>
      <c r="S113" s="87">
        <f>R113*E109</f>
        <v>0</v>
      </c>
      <c r="T113" s="748"/>
    </row>
    <row r="114" spans="1:20" s="740" customFormat="1" ht="12" hidden="1">
      <c r="A114" s="741"/>
      <c r="B114" s="741"/>
      <c r="C114" s="745"/>
      <c r="D114" s="741"/>
      <c r="E114" s="743"/>
      <c r="F114" s="744"/>
      <c r="G114" s="82"/>
      <c r="H114" s="82"/>
      <c r="I114" s="744"/>
      <c r="J114" s="83"/>
      <c r="K114" s="83"/>
      <c r="L114" s="84"/>
      <c r="M114" s="85"/>
      <c r="N114" s="86"/>
      <c r="O114" s="84"/>
      <c r="P114" s="745"/>
      <c r="Q114" s="746"/>
      <c r="R114" s="747"/>
      <c r="S114" s="87">
        <f>R114*E109</f>
        <v>0</v>
      </c>
      <c r="T114" s="748"/>
    </row>
    <row r="115" spans="1:20" s="740" customFormat="1" ht="12" hidden="1">
      <c r="A115" s="741"/>
      <c r="B115" s="741"/>
      <c r="C115" s="745"/>
      <c r="D115" s="741"/>
      <c r="E115" s="743"/>
      <c r="F115" s="744"/>
      <c r="G115" s="82"/>
      <c r="H115" s="82"/>
      <c r="I115" s="744"/>
      <c r="J115" s="83"/>
      <c r="K115" s="83"/>
      <c r="L115" s="84"/>
      <c r="M115" s="85"/>
      <c r="N115" s="86"/>
      <c r="O115" s="84"/>
      <c r="P115" s="745"/>
      <c r="Q115" s="746"/>
      <c r="R115" s="747"/>
      <c r="S115" s="87">
        <f>R115*E109</f>
        <v>0</v>
      </c>
      <c r="T115" s="748"/>
    </row>
    <row r="116" spans="1:20" s="740" customFormat="1" ht="12" hidden="1">
      <c r="A116" s="741"/>
      <c r="B116" s="741"/>
      <c r="C116" s="745"/>
      <c r="D116" s="741"/>
      <c r="E116" s="743"/>
      <c r="F116" s="744"/>
      <c r="G116" s="82"/>
      <c r="H116" s="82"/>
      <c r="I116" s="744"/>
      <c r="J116" s="83"/>
      <c r="K116" s="83"/>
      <c r="L116" s="84"/>
      <c r="M116" s="85"/>
      <c r="N116" s="86"/>
      <c r="O116" s="84"/>
      <c r="P116" s="745"/>
      <c r="Q116" s="746"/>
      <c r="R116" s="747"/>
      <c r="S116" s="87">
        <f>R116*E109</f>
        <v>0</v>
      </c>
      <c r="T116" s="748"/>
    </row>
    <row r="117" spans="1:20" s="740" customFormat="1" ht="12" hidden="1">
      <c r="A117" s="741"/>
      <c r="B117" s="741"/>
      <c r="C117" s="745"/>
      <c r="D117" s="741"/>
      <c r="E117" s="743"/>
      <c r="F117" s="744"/>
      <c r="G117" s="82"/>
      <c r="H117" s="82"/>
      <c r="I117" s="744"/>
      <c r="J117" s="83"/>
      <c r="K117" s="83"/>
      <c r="L117" s="84"/>
      <c r="M117" s="85"/>
      <c r="N117" s="86"/>
      <c r="O117" s="84"/>
      <c r="P117" s="745"/>
      <c r="Q117" s="746"/>
      <c r="R117" s="743"/>
      <c r="S117" s="87">
        <f>R117*E109</f>
        <v>0</v>
      </c>
      <c r="T117" s="748"/>
    </row>
    <row r="118" spans="1:20" s="740" customFormat="1" ht="36">
      <c r="A118" s="775">
        <v>13</v>
      </c>
      <c r="B118" s="775" t="s">
        <v>188</v>
      </c>
      <c r="C118" s="817" t="s">
        <v>190</v>
      </c>
      <c r="D118" s="775" t="s">
        <v>125</v>
      </c>
      <c r="E118" s="803">
        <v>225</v>
      </c>
      <c r="F118" s="804">
        <v>0.13</v>
      </c>
      <c r="G118" s="530">
        <f>F118*E118</f>
        <v>29.25</v>
      </c>
      <c r="H118" s="530">
        <f>F118*$H$9</f>
        <v>0.16433321779318316</v>
      </c>
      <c r="I118" s="804">
        <v>3.7100000000000001E-2</v>
      </c>
      <c r="J118" s="530">
        <f>I118*E118</f>
        <v>8.3475000000000001</v>
      </c>
      <c r="K118" s="530">
        <f>$K$9*I118</f>
        <v>0.109202366</v>
      </c>
      <c r="L118" s="531">
        <f>(R118*T118+R119*T119+R120*T120+R121*T121+R122*T122+R123*T123+R124*T124+R125*T125+R126*T126)*L$9</f>
        <v>9.3511152000000014E-2</v>
      </c>
      <c r="M118" s="532">
        <f>H118+K118+L118</f>
        <v>0.36704673579318314</v>
      </c>
      <c r="N118" s="533">
        <f>M118*E118</f>
        <v>82.585515553466209</v>
      </c>
      <c r="O118" s="530">
        <f>E118*L118</f>
        <v>21.040009200000004</v>
      </c>
      <c r="P118" s="802" t="s">
        <v>192</v>
      </c>
      <c r="Q118" s="775" t="s">
        <v>125</v>
      </c>
      <c r="R118" s="803">
        <v>1.02</v>
      </c>
      <c r="S118" s="786">
        <f>R118*E118</f>
        <v>229.5</v>
      </c>
      <c r="T118" s="807">
        <v>0.08</v>
      </c>
    </row>
    <row r="119" spans="1:20" s="740" customFormat="1" ht="12" hidden="1">
      <c r="A119" s="741"/>
      <c r="B119" s="741"/>
      <c r="C119" s="815"/>
      <c r="D119" s="741"/>
      <c r="E119" s="743"/>
      <c r="F119" s="744"/>
      <c r="G119" s="82"/>
      <c r="H119" s="82"/>
      <c r="I119" s="744"/>
      <c r="J119" s="83"/>
      <c r="K119" s="83"/>
      <c r="L119" s="84"/>
      <c r="M119" s="85"/>
      <c r="N119" s="86"/>
      <c r="O119" s="84"/>
      <c r="P119" s="745"/>
      <c r="Q119" s="746"/>
      <c r="R119" s="747"/>
      <c r="S119" s="87">
        <f>R119*E118</f>
        <v>0</v>
      </c>
      <c r="T119" s="748"/>
    </row>
    <row r="120" spans="1:20" s="740" customFormat="1" ht="12" hidden="1">
      <c r="A120" s="741"/>
      <c r="B120" s="741"/>
      <c r="C120" s="742"/>
      <c r="D120" s="741"/>
      <c r="E120" s="743"/>
      <c r="F120" s="744"/>
      <c r="G120" s="82"/>
      <c r="H120" s="82"/>
      <c r="I120" s="744"/>
      <c r="J120" s="83"/>
      <c r="K120" s="83"/>
      <c r="L120" s="84"/>
      <c r="M120" s="85"/>
      <c r="N120" s="86"/>
      <c r="O120" s="84"/>
      <c r="P120" s="745"/>
      <c r="Q120" s="746"/>
      <c r="R120" s="747"/>
      <c r="S120" s="87">
        <f>R120*E118</f>
        <v>0</v>
      </c>
      <c r="T120" s="748"/>
    </row>
    <row r="121" spans="1:20" s="740" customFormat="1" ht="12" hidden="1">
      <c r="A121" s="741"/>
      <c r="B121" s="741"/>
      <c r="C121" s="745"/>
      <c r="D121" s="741"/>
      <c r="E121" s="743"/>
      <c r="F121" s="744"/>
      <c r="G121" s="82"/>
      <c r="H121" s="82"/>
      <c r="I121" s="744"/>
      <c r="J121" s="83"/>
      <c r="K121" s="83"/>
      <c r="L121" s="84"/>
      <c r="M121" s="85"/>
      <c r="N121" s="86"/>
      <c r="O121" s="84"/>
      <c r="P121" s="745"/>
      <c r="Q121" s="746"/>
      <c r="R121" s="747"/>
      <c r="S121" s="87">
        <f>R121*E118</f>
        <v>0</v>
      </c>
      <c r="T121" s="748"/>
    </row>
    <row r="122" spans="1:20" s="740" customFormat="1" ht="12" hidden="1">
      <c r="A122" s="741"/>
      <c r="B122" s="741"/>
      <c r="C122" s="745"/>
      <c r="D122" s="741"/>
      <c r="E122" s="743"/>
      <c r="F122" s="744"/>
      <c r="G122" s="82"/>
      <c r="H122" s="82"/>
      <c r="I122" s="744"/>
      <c r="J122" s="83"/>
      <c r="K122" s="83"/>
      <c r="L122" s="84"/>
      <c r="M122" s="85"/>
      <c r="N122" s="86"/>
      <c r="O122" s="84"/>
      <c r="P122" s="745"/>
      <c r="Q122" s="746"/>
      <c r="R122" s="747"/>
      <c r="S122" s="87">
        <f>R122*E118</f>
        <v>0</v>
      </c>
      <c r="T122" s="748"/>
    </row>
    <row r="123" spans="1:20" s="740" customFormat="1" ht="12" hidden="1">
      <c r="A123" s="741"/>
      <c r="B123" s="741"/>
      <c r="C123" s="745"/>
      <c r="D123" s="741"/>
      <c r="E123" s="743"/>
      <c r="F123" s="744"/>
      <c r="G123" s="82"/>
      <c r="H123" s="82"/>
      <c r="I123" s="744"/>
      <c r="J123" s="83"/>
      <c r="K123" s="83"/>
      <c r="L123" s="84"/>
      <c r="M123" s="85"/>
      <c r="N123" s="86"/>
      <c r="O123" s="84"/>
      <c r="P123" s="745"/>
      <c r="Q123" s="746"/>
      <c r="R123" s="747"/>
      <c r="S123" s="87">
        <f>R123*E118</f>
        <v>0</v>
      </c>
      <c r="T123" s="748"/>
    </row>
    <row r="124" spans="1:20" s="740" customFormat="1" ht="12" hidden="1">
      <c r="A124" s="741"/>
      <c r="B124" s="741"/>
      <c r="C124" s="745"/>
      <c r="D124" s="741"/>
      <c r="E124" s="743"/>
      <c r="F124" s="744"/>
      <c r="G124" s="82"/>
      <c r="H124" s="82"/>
      <c r="I124" s="744"/>
      <c r="J124" s="83"/>
      <c r="K124" s="83"/>
      <c r="L124" s="84"/>
      <c r="M124" s="85"/>
      <c r="N124" s="86"/>
      <c r="O124" s="84"/>
      <c r="P124" s="745"/>
      <c r="Q124" s="746"/>
      <c r="R124" s="747"/>
      <c r="S124" s="87">
        <f>R124*E118</f>
        <v>0</v>
      </c>
      <c r="T124" s="748"/>
    </row>
    <row r="125" spans="1:20" s="740" customFormat="1" ht="12" hidden="1">
      <c r="A125" s="741"/>
      <c r="B125" s="741"/>
      <c r="C125" s="745"/>
      <c r="D125" s="741"/>
      <c r="E125" s="743"/>
      <c r="F125" s="744"/>
      <c r="G125" s="82"/>
      <c r="H125" s="82"/>
      <c r="I125" s="744"/>
      <c r="J125" s="83"/>
      <c r="K125" s="83"/>
      <c r="L125" s="84"/>
      <c r="M125" s="85"/>
      <c r="N125" s="86"/>
      <c r="O125" s="84"/>
      <c r="P125" s="745"/>
      <c r="Q125" s="746"/>
      <c r="R125" s="747"/>
      <c r="S125" s="87">
        <f>R125*E118</f>
        <v>0</v>
      </c>
      <c r="T125" s="748"/>
    </row>
    <row r="126" spans="1:20" s="740" customFormat="1" ht="12" hidden="1">
      <c r="A126" s="741"/>
      <c r="B126" s="741"/>
      <c r="C126" s="745"/>
      <c r="D126" s="741"/>
      <c r="E126" s="743"/>
      <c r="F126" s="744"/>
      <c r="G126" s="82"/>
      <c r="H126" s="82"/>
      <c r="I126" s="744"/>
      <c r="J126" s="83"/>
      <c r="K126" s="83"/>
      <c r="L126" s="84"/>
      <c r="M126" s="85"/>
      <c r="N126" s="86"/>
      <c r="O126" s="84"/>
      <c r="P126" s="745"/>
      <c r="Q126" s="746"/>
      <c r="R126" s="743"/>
      <c r="S126" s="87">
        <f>R126*E118</f>
        <v>0</v>
      </c>
      <c r="T126" s="748"/>
    </row>
    <row r="127" spans="1:20" s="740" customFormat="1" ht="24">
      <c r="A127" s="775">
        <v>14</v>
      </c>
      <c r="B127" s="775" t="s">
        <v>193</v>
      </c>
      <c r="C127" s="802" t="s">
        <v>197</v>
      </c>
      <c r="D127" s="775" t="s">
        <v>125</v>
      </c>
      <c r="E127" s="803">
        <v>5</v>
      </c>
      <c r="F127" s="804">
        <v>0.26</v>
      </c>
      <c r="G127" s="587">
        <f>F127*E127</f>
        <v>1.3</v>
      </c>
      <c r="H127" s="587">
        <f>F127*$H$9</f>
        <v>0.32866643558636632</v>
      </c>
      <c r="I127" s="804">
        <v>0.122</v>
      </c>
      <c r="J127" s="587">
        <f>I127*E127</f>
        <v>0.61</v>
      </c>
      <c r="K127" s="587">
        <f>$K$9*I127</f>
        <v>0.35910211999999997</v>
      </c>
      <c r="L127" s="588">
        <f>(R127*T127+R128*T128+R129*T129+R130*T130+R131*T131+R132*T132+R133*T133+R134*T134+R135*T135)*L$9</f>
        <v>0.28649250000000004</v>
      </c>
      <c r="M127" s="589">
        <f>H127+K127+L127</f>
        <v>0.97426105558636633</v>
      </c>
      <c r="N127" s="590">
        <f>M127*E127</f>
        <v>4.8713052779318318</v>
      </c>
      <c r="O127" s="587">
        <f>E127*L127</f>
        <v>1.4324625000000002</v>
      </c>
      <c r="P127" s="802" t="s">
        <v>194</v>
      </c>
      <c r="Q127" s="775" t="s">
        <v>125</v>
      </c>
      <c r="R127" s="806">
        <v>1</v>
      </c>
      <c r="S127" s="786">
        <f>R127*E127</f>
        <v>5</v>
      </c>
      <c r="T127" s="807">
        <v>0.25</v>
      </c>
    </row>
    <row r="128" spans="1:20" s="740" customFormat="1" ht="12" hidden="1">
      <c r="A128" s="741"/>
      <c r="B128" s="741"/>
      <c r="C128" s="745"/>
      <c r="D128" s="741"/>
      <c r="E128" s="743"/>
      <c r="F128" s="744"/>
      <c r="G128" s="595"/>
      <c r="H128" s="595"/>
      <c r="I128" s="744"/>
      <c r="J128" s="83"/>
      <c r="K128" s="83"/>
      <c r="L128" s="84"/>
      <c r="M128" s="85"/>
      <c r="N128" s="86"/>
      <c r="O128" s="84"/>
      <c r="P128" s="745"/>
      <c r="Q128" s="746"/>
      <c r="R128" s="747"/>
      <c r="S128" s="87">
        <f>R128*E127</f>
        <v>0</v>
      </c>
      <c r="T128" s="748"/>
    </row>
    <row r="129" spans="1:20" s="740" customFormat="1" ht="12" hidden="1">
      <c r="A129" s="741"/>
      <c r="B129" s="741"/>
      <c r="C129" s="745"/>
      <c r="D129" s="741"/>
      <c r="E129" s="743"/>
      <c r="F129" s="744"/>
      <c r="G129" s="595">
        <f>F129*E129</f>
        <v>0</v>
      </c>
      <c r="H129" s="595"/>
      <c r="I129" s="744"/>
      <c r="J129" s="83"/>
      <c r="K129" s="83"/>
      <c r="L129" s="84"/>
      <c r="M129" s="85"/>
      <c r="N129" s="86"/>
      <c r="O129" s="84">
        <f>E129*L129</f>
        <v>0</v>
      </c>
      <c r="P129" s="745"/>
      <c r="Q129" s="746"/>
      <c r="R129" s="747"/>
      <c r="S129" s="87">
        <f>R129*E127</f>
        <v>0</v>
      </c>
      <c r="T129" s="748"/>
    </row>
    <row r="130" spans="1:20" s="740" customFormat="1" ht="12" hidden="1">
      <c r="A130" s="741"/>
      <c r="B130" s="741"/>
      <c r="C130" s="745"/>
      <c r="D130" s="741"/>
      <c r="E130" s="743"/>
      <c r="F130" s="744"/>
      <c r="G130" s="595"/>
      <c r="H130" s="595"/>
      <c r="I130" s="744"/>
      <c r="J130" s="83"/>
      <c r="K130" s="83"/>
      <c r="L130" s="84"/>
      <c r="M130" s="85"/>
      <c r="N130" s="86"/>
      <c r="O130" s="84"/>
      <c r="P130" s="745"/>
      <c r="Q130" s="746"/>
      <c r="R130" s="747"/>
      <c r="S130" s="87">
        <f>R130*E127</f>
        <v>0</v>
      </c>
      <c r="T130" s="748"/>
    </row>
    <row r="131" spans="1:20" s="740" customFormat="1" ht="12" hidden="1">
      <c r="A131" s="741"/>
      <c r="B131" s="741"/>
      <c r="C131" s="745"/>
      <c r="D131" s="741"/>
      <c r="E131" s="743"/>
      <c r="F131" s="744"/>
      <c r="G131" s="595"/>
      <c r="H131" s="595"/>
      <c r="I131" s="744"/>
      <c r="J131" s="83"/>
      <c r="K131" s="83"/>
      <c r="L131" s="84"/>
      <c r="M131" s="85"/>
      <c r="N131" s="86"/>
      <c r="O131" s="84"/>
      <c r="P131" s="745"/>
      <c r="Q131" s="746"/>
      <c r="R131" s="747"/>
      <c r="S131" s="87">
        <f>R131*E127</f>
        <v>0</v>
      </c>
      <c r="T131" s="748"/>
    </row>
    <row r="132" spans="1:20" s="740" customFormat="1" ht="12" hidden="1">
      <c r="A132" s="741"/>
      <c r="B132" s="741"/>
      <c r="C132" s="745"/>
      <c r="D132" s="741"/>
      <c r="E132" s="743"/>
      <c r="F132" s="744"/>
      <c r="G132" s="595"/>
      <c r="H132" s="595"/>
      <c r="I132" s="744"/>
      <c r="J132" s="83"/>
      <c r="K132" s="83"/>
      <c r="L132" s="84"/>
      <c r="M132" s="85"/>
      <c r="N132" s="86"/>
      <c r="O132" s="84"/>
      <c r="P132" s="745"/>
      <c r="Q132" s="746"/>
      <c r="R132" s="747"/>
      <c r="S132" s="87">
        <f>R132*E127</f>
        <v>0</v>
      </c>
      <c r="T132" s="748"/>
    </row>
    <row r="133" spans="1:20" s="740" customFormat="1" ht="12" hidden="1">
      <c r="A133" s="741"/>
      <c r="B133" s="741"/>
      <c r="C133" s="745"/>
      <c r="D133" s="741"/>
      <c r="E133" s="743"/>
      <c r="F133" s="744"/>
      <c r="G133" s="595"/>
      <c r="H133" s="595"/>
      <c r="I133" s="744"/>
      <c r="J133" s="83"/>
      <c r="K133" s="83"/>
      <c r="L133" s="84"/>
      <c r="M133" s="85"/>
      <c r="N133" s="86"/>
      <c r="O133" s="84"/>
      <c r="P133" s="745"/>
      <c r="Q133" s="746"/>
      <c r="R133" s="747"/>
      <c r="S133" s="87">
        <f>R133*E127</f>
        <v>0</v>
      </c>
      <c r="T133" s="748"/>
    </row>
    <row r="134" spans="1:20" s="740" customFormat="1" ht="12" hidden="1">
      <c r="A134" s="741"/>
      <c r="B134" s="741"/>
      <c r="C134" s="745"/>
      <c r="D134" s="741"/>
      <c r="E134" s="743"/>
      <c r="F134" s="744"/>
      <c r="G134" s="595"/>
      <c r="H134" s="595"/>
      <c r="I134" s="744"/>
      <c r="J134" s="83"/>
      <c r="K134" s="83"/>
      <c r="L134" s="84"/>
      <c r="M134" s="85"/>
      <c r="N134" s="86"/>
      <c r="O134" s="84"/>
      <c r="P134" s="745"/>
      <c r="Q134" s="746"/>
      <c r="R134" s="747"/>
      <c r="S134" s="87">
        <f>R134*E127</f>
        <v>0</v>
      </c>
      <c r="T134" s="748"/>
    </row>
    <row r="135" spans="1:20" s="740" customFormat="1" ht="12" hidden="1">
      <c r="A135" s="741"/>
      <c r="B135" s="741"/>
      <c r="C135" s="745"/>
      <c r="D135" s="741"/>
      <c r="E135" s="743"/>
      <c r="F135" s="744"/>
      <c r="G135" s="595"/>
      <c r="H135" s="595"/>
      <c r="I135" s="744"/>
      <c r="J135" s="83"/>
      <c r="K135" s="83"/>
      <c r="L135" s="84"/>
      <c r="M135" s="85"/>
      <c r="N135" s="86"/>
      <c r="O135" s="84"/>
      <c r="P135" s="745"/>
      <c r="Q135" s="746"/>
      <c r="R135" s="747"/>
      <c r="S135" s="87">
        <f>R135*E127</f>
        <v>0</v>
      </c>
      <c r="T135" s="748"/>
    </row>
    <row r="136" spans="1:20" s="740" customFormat="1" ht="24">
      <c r="A136" s="775">
        <v>15</v>
      </c>
      <c r="B136" s="775" t="s">
        <v>195</v>
      </c>
      <c r="C136" s="816" t="s">
        <v>202</v>
      </c>
      <c r="D136" s="775" t="s">
        <v>125</v>
      </c>
      <c r="E136" s="803">
        <v>5</v>
      </c>
      <c r="F136" s="804">
        <v>7.0000000000000007E-2</v>
      </c>
      <c r="G136" s="587">
        <f>F136*E136</f>
        <v>0.35000000000000003</v>
      </c>
      <c r="H136" s="587">
        <f>F136*$H$9</f>
        <v>8.848711727325248E-2</v>
      </c>
      <c r="I136" s="804">
        <v>4.8500000000000001E-2</v>
      </c>
      <c r="J136" s="587">
        <f>I136*E136</f>
        <v>0.24249999999999999</v>
      </c>
      <c r="K136" s="587">
        <f>$K$9*I136</f>
        <v>0.14275781000000001</v>
      </c>
      <c r="L136" s="588">
        <f>(R136*T136+R137*T137+R138*T138+R139*T139+R140*T140+R141*T141+R142*T142+R143*T143+R144*T144)*L$9</f>
        <v>0</v>
      </c>
      <c r="M136" s="589">
        <f>H136+K136+L136</f>
        <v>0.23124492727325249</v>
      </c>
      <c r="N136" s="590">
        <f>M136*E136</f>
        <v>1.1562246363662625</v>
      </c>
      <c r="O136" s="587">
        <f>E136*L136</f>
        <v>0</v>
      </c>
      <c r="P136" s="802"/>
      <c r="Q136" s="775"/>
      <c r="R136" s="803"/>
      <c r="S136" s="786">
        <f>R136*E136</f>
        <v>0</v>
      </c>
      <c r="T136" s="807"/>
    </row>
    <row r="137" spans="1:20" s="740" customFormat="1" ht="12" hidden="1">
      <c r="A137" s="741"/>
      <c r="B137" s="741"/>
      <c r="C137" s="742"/>
      <c r="D137" s="741"/>
      <c r="E137" s="743"/>
      <c r="F137" s="744"/>
      <c r="G137" s="595"/>
      <c r="H137" s="595"/>
      <c r="I137" s="744"/>
      <c r="J137" s="83"/>
      <c r="K137" s="83"/>
      <c r="L137" s="84"/>
      <c r="M137" s="85"/>
      <c r="N137" s="86"/>
      <c r="O137" s="84"/>
      <c r="P137" s="745"/>
      <c r="Q137" s="746"/>
      <c r="R137" s="747"/>
      <c r="S137" s="87">
        <f>R137*E136</f>
        <v>0</v>
      </c>
      <c r="T137" s="748"/>
    </row>
    <row r="138" spans="1:20" s="740" customFormat="1" ht="12" hidden="1">
      <c r="A138" s="741"/>
      <c r="B138" s="741"/>
      <c r="C138" s="742"/>
      <c r="D138" s="741"/>
      <c r="E138" s="743"/>
      <c r="F138" s="744"/>
      <c r="G138" s="595">
        <f>F138*E138</f>
        <v>0</v>
      </c>
      <c r="H138" s="595"/>
      <c r="I138" s="744"/>
      <c r="J138" s="83"/>
      <c r="K138" s="83"/>
      <c r="L138" s="84"/>
      <c r="M138" s="85"/>
      <c r="N138" s="86"/>
      <c r="O138" s="84">
        <f>E138*L138</f>
        <v>0</v>
      </c>
      <c r="P138" s="745"/>
      <c r="Q138" s="746"/>
      <c r="R138" s="747"/>
      <c r="S138" s="87">
        <f>R138*E136</f>
        <v>0</v>
      </c>
      <c r="T138" s="748"/>
    </row>
    <row r="139" spans="1:20" s="740" customFormat="1" ht="12" hidden="1">
      <c r="A139" s="741"/>
      <c r="B139" s="741"/>
      <c r="C139" s="745"/>
      <c r="D139" s="741"/>
      <c r="E139" s="743"/>
      <c r="F139" s="744"/>
      <c r="G139" s="595"/>
      <c r="H139" s="595"/>
      <c r="I139" s="744"/>
      <c r="J139" s="83"/>
      <c r="K139" s="83"/>
      <c r="L139" s="84"/>
      <c r="M139" s="85"/>
      <c r="N139" s="86"/>
      <c r="O139" s="84"/>
      <c r="P139" s="745"/>
      <c r="Q139" s="746"/>
      <c r="R139" s="747"/>
      <c r="S139" s="87">
        <f>R139*E136</f>
        <v>0</v>
      </c>
      <c r="T139" s="748"/>
    </row>
    <row r="140" spans="1:20" s="740" customFormat="1" ht="12" hidden="1">
      <c r="A140" s="741"/>
      <c r="B140" s="741"/>
      <c r="C140" s="745"/>
      <c r="D140" s="741"/>
      <c r="E140" s="743"/>
      <c r="F140" s="744"/>
      <c r="G140" s="595"/>
      <c r="H140" s="595"/>
      <c r="I140" s="744"/>
      <c r="J140" s="83"/>
      <c r="K140" s="83"/>
      <c r="L140" s="84"/>
      <c r="M140" s="85"/>
      <c r="N140" s="86"/>
      <c r="O140" s="84"/>
      <c r="P140" s="745"/>
      <c r="Q140" s="746"/>
      <c r="R140" s="747"/>
      <c r="S140" s="87">
        <f>R140*E136</f>
        <v>0</v>
      </c>
      <c r="T140" s="748"/>
    </row>
    <row r="141" spans="1:20" s="740" customFormat="1" ht="12" hidden="1">
      <c r="A141" s="741"/>
      <c r="B141" s="741"/>
      <c r="C141" s="745"/>
      <c r="D141" s="741"/>
      <c r="E141" s="743"/>
      <c r="F141" s="744"/>
      <c r="G141" s="595"/>
      <c r="H141" s="595"/>
      <c r="I141" s="744"/>
      <c r="J141" s="83"/>
      <c r="K141" s="83"/>
      <c r="L141" s="84"/>
      <c r="M141" s="85"/>
      <c r="N141" s="86"/>
      <c r="O141" s="84"/>
      <c r="P141" s="745"/>
      <c r="Q141" s="746"/>
      <c r="R141" s="747"/>
      <c r="S141" s="87">
        <f>R141*E136</f>
        <v>0</v>
      </c>
      <c r="T141" s="748"/>
    </row>
    <row r="142" spans="1:20" s="740" customFormat="1" ht="12" hidden="1">
      <c r="A142" s="741"/>
      <c r="B142" s="741"/>
      <c r="C142" s="745"/>
      <c r="D142" s="741"/>
      <c r="E142" s="743"/>
      <c r="F142" s="744"/>
      <c r="G142" s="595"/>
      <c r="H142" s="595"/>
      <c r="I142" s="744"/>
      <c r="J142" s="83"/>
      <c r="K142" s="83"/>
      <c r="L142" s="84"/>
      <c r="M142" s="85"/>
      <c r="N142" s="86"/>
      <c r="O142" s="84"/>
      <c r="P142" s="745"/>
      <c r="Q142" s="746"/>
      <c r="R142" s="747"/>
      <c r="S142" s="87">
        <f>R142*E136</f>
        <v>0</v>
      </c>
      <c r="T142" s="748"/>
    </row>
    <row r="143" spans="1:20" s="740" customFormat="1" ht="12" hidden="1">
      <c r="A143" s="741"/>
      <c r="B143" s="741"/>
      <c r="C143" s="745"/>
      <c r="D143" s="741"/>
      <c r="E143" s="743"/>
      <c r="F143" s="744"/>
      <c r="G143" s="595"/>
      <c r="H143" s="595"/>
      <c r="I143" s="744"/>
      <c r="J143" s="83"/>
      <c r="K143" s="83"/>
      <c r="L143" s="84"/>
      <c r="M143" s="85"/>
      <c r="N143" s="86"/>
      <c r="O143" s="84"/>
      <c r="P143" s="745"/>
      <c r="Q143" s="746"/>
      <c r="R143" s="747"/>
      <c r="S143" s="87">
        <f>R143*E136</f>
        <v>0</v>
      </c>
      <c r="T143" s="748"/>
    </row>
    <row r="144" spans="1:20" s="740" customFormat="1" ht="12" hidden="1">
      <c r="A144" s="741"/>
      <c r="B144" s="741"/>
      <c r="C144" s="745"/>
      <c r="D144" s="741"/>
      <c r="E144" s="743"/>
      <c r="F144" s="744"/>
      <c r="G144" s="595"/>
      <c r="H144" s="595"/>
      <c r="I144" s="744"/>
      <c r="J144" s="83"/>
      <c r="K144" s="83"/>
      <c r="L144" s="84"/>
      <c r="M144" s="85"/>
      <c r="N144" s="86"/>
      <c r="O144" s="84"/>
      <c r="P144" s="745"/>
      <c r="Q144" s="746"/>
      <c r="R144" s="743"/>
      <c r="S144" s="87">
        <f>R144*E136</f>
        <v>0</v>
      </c>
      <c r="T144" s="748"/>
    </row>
    <row r="145" spans="1:20" s="740" customFormat="1" ht="24">
      <c r="A145" s="775">
        <v>16</v>
      </c>
      <c r="B145" s="775"/>
      <c r="C145" s="817" t="s">
        <v>196</v>
      </c>
      <c r="D145" s="775" t="s">
        <v>125</v>
      </c>
      <c r="E145" s="803">
        <v>5</v>
      </c>
      <c r="F145" s="818"/>
      <c r="G145" s="587">
        <f>F145*E145</f>
        <v>0</v>
      </c>
      <c r="H145" s="587">
        <f>F145*$H$9</f>
        <v>0</v>
      </c>
      <c r="I145" s="804">
        <v>0</v>
      </c>
      <c r="J145" s="587">
        <f>I145*E145</f>
        <v>0</v>
      </c>
      <c r="K145" s="587">
        <f>$K$9*I145</f>
        <v>0</v>
      </c>
      <c r="L145" s="588">
        <f>(R145*T145+R146*T146+R147*T147+R148*T148+R149*T149+R150*T150+R151*T151+R152*T152+R153*T153)*L$9</f>
        <v>0.81822258000000003</v>
      </c>
      <c r="M145" s="589">
        <f>H145+K145+L145</f>
        <v>0.81822258000000003</v>
      </c>
      <c r="N145" s="590">
        <f>M145*E145</f>
        <v>4.0911129000000006</v>
      </c>
      <c r="O145" s="587">
        <f>E145*L145</f>
        <v>4.0911129000000006</v>
      </c>
      <c r="P145" s="802" t="s">
        <v>198</v>
      </c>
      <c r="Q145" s="775" t="s">
        <v>125</v>
      </c>
      <c r="R145" s="806">
        <v>1.02</v>
      </c>
      <c r="S145" s="786">
        <f>R145*E145</f>
        <v>5.0999999999999996</v>
      </c>
      <c r="T145" s="819">
        <v>0.7</v>
      </c>
    </row>
    <row r="146" spans="1:20" s="740" customFormat="1" ht="12" hidden="1">
      <c r="A146" s="741"/>
      <c r="B146" s="741"/>
      <c r="C146" s="742"/>
      <c r="D146" s="741"/>
      <c r="E146" s="743"/>
      <c r="F146" s="820"/>
      <c r="G146" s="595"/>
      <c r="H146" s="595"/>
      <c r="I146" s="744"/>
      <c r="J146" s="83"/>
      <c r="K146" s="83"/>
      <c r="L146" s="84"/>
      <c r="M146" s="85"/>
      <c r="N146" s="86"/>
      <c r="O146" s="84"/>
      <c r="P146" s="745"/>
      <c r="Q146" s="746"/>
      <c r="R146" s="747"/>
      <c r="S146" s="87">
        <f>R146*E145</f>
        <v>0</v>
      </c>
      <c r="T146" s="821"/>
    </row>
    <row r="147" spans="1:20" s="740" customFormat="1" ht="12" hidden="1">
      <c r="A147" s="741"/>
      <c r="B147" s="741"/>
      <c r="C147" s="742"/>
      <c r="D147" s="741"/>
      <c r="E147" s="743"/>
      <c r="F147" s="820"/>
      <c r="G147" s="595">
        <f>F147*E147</f>
        <v>0</v>
      </c>
      <c r="H147" s="595"/>
      <c r="I147" s="744"/>
      <c r="J147" s="83"/>
      <c r="K147" s="83"/>
      <c r="L147" s="84"/>
      <c r="M147" s="85"/>
      <c r="N147" s="86"/>
      <c r="O147" s="84">
        <f>E147*L147</f>
        <v>0</v>
      </c>
      <c r="P147" s="745"/>
      <c r="Q147" s="746"/>
      <c r="R147" s="747"/>
      <c r="S147" s="87">
        <f>R147*E145</f>
        <v>0</v>
      </c>
      <c r="T147" s="821"/>
    </row>
    <row r="148" spans="1:20" s="740" customFormat="1" ht="12" hidden="1">
      <c r="A148" s="741"/>
      <c r="B148" s="741"/>
      <c r="C148" s="745"/>
      <c r="D148" s="741"/>
      <c r="E148" s="743"/>
      <c r="F148" s="820"/>
      <c r="G148" s="595"/>
      <c r="H148" s="595"/>
      <c r="I148" s="744"/>
      <c r="J148" s="83"/>
      <c r="K148" s="83"/>
      <c r="L148" s="84"/>
      <c r="M148" s="85"/>
      <c r="N148" s="86"/>
      <c r="O148" s="84"/>
      <c r="P148" s="745"/>
      <c r="Q148" s="746"/>
      <c r="R148" s="747"/>
      <c r="S148" s="87">
        <f>R148*E145</f>
        <v>0</v>
      </c>
      <c r="T148" s="821"/>
    </row>
    <row r="149" spans="1:20" s="740" customFormat="1" ht="12" hidden="1">
      <c r="A149" s="741"/>
      <c r="B149" s="741"/>
      <c r="C149" s="745"/>
      <c r="D149" s="741"/>
      <c r="E149" s="743"/>
      <c r="F149" s="820"/>
      <c r="G149" s="595"/>
      <c r="H149" s="595"/>
      <c r="I149" s="744"/>
      <c r="J149" s="83"/>
      <c r="K149" s="83"/>
      <c r="L149" s="84"/>
      <c r="M149" s="85"/>
      <c r="N149" s="86"/>
      <c r="O149" s="84"/>
      <c r="P149" s="745"/>
      <c r="Q149" s="746"/>
      <c r="R149" s="747"/>
      <c r="S149" s="87">
        <f>R149*E145</f>
        <v>0</v>
      </c>
      <c r="T149" s="821"/>
    </row>
    <row r="150" spans="1:20" s="740" customFormat="1" ht="12" hidden="1">
      <c r="A150" s="741"/>
      <c r="B150" s="741"/>
      <c r="C150" s="745"/>
      <c r="D150" s="741"/>
      <c r="E150" s="743"/>
      <c r="F150" s="820"/>
      <c r="G150" s="595"/>
      <c r="H150" s="595"/>
      <c r="I150" s="744"/>
      <c r="J150" s="83"/>
      <c r="K150" s="83"/>
      <c r="L150" s="84"/>
      <c r="M150" s="85"/>
      <c r="N150" s="86"/>
      <c r="O150" s="84"/>
      <c r="P150" s="745"/>
      <c r="Q150" s="746"/>
      <c r="R150" s="747"/>
      <c r="S150" s="87">
        <f>R150*E145</f>
        <v>0</v>
      </c>
      <c r="T150" s="821"/>
    </row>
    <row r="151" spans="1:20" s="740" customFormat="1" ht="12" hidden="1">
      <c r="A151" s="741"/>
      <c r="B151" s="741"/>
      <c r="C151" s="745"/>
      <c r="D151" s="741"/>
      <c r="E151" s="743"/>
      <c r="F151" s="820"/>
      <c r="G151" s="595"/>
      <c r="H151" s="595"/>
      <c r="I151" s="744"/>
      <c r="J151" s="83"/>
      <c r="K151" s="83"/>
      <c r="L151" s="84"/>
      <c r="M151" s="85"/>
      <c r="N151" s="86"/>
      <c r="O151" s="84"/>
      <c r="P151" s="745"/>
      <c r="Q151" s="746"/>
      <c r="R151" s="747"/>
      <c r="S151" s="87">
        <f>R151*E145</f>
        <v>0</v>
      </c>
      <c r="T151" s="821"/>
    </row>
    <row r="152" spans="1:20" s="740" customFormat="1" ht="12" hidden="1">
      <c r="A152" s="741"/>
      <c r="B152" s="741"/>
      <c r="C152" s="745"/>
      <c r="D152" s="741"/>
      <c r="E152" s="743"/>
      <c r="F152" s="820"/>
      <c r="G152" s="595"/>
      <c r="H152" s="595"/>
      <c r="I152" s="744"/>
      <c r="J152" s="83"/>
      <c r="K152" s="83"/>
      <c r="L152" s="84"/>
      <c r="M152" s="85"/>
      <c r="N152" s="86"/>
      <c r="O152" s="84"/>
      <c r="P152" s="745"/>
      <c r="Q152" s="746"/>
      <c r="R152" s="747"/>
      <c r="S152" s="87">
        <f>R152*E145</f>
        <v>0</v>
      </c>
      <c r="T152" s="821"/>
    </row>
    <row r="153" spans="1:20" s="740" customFormat="1" ht="12" hidden="1">
      <c r="A153" s="741"/>
      <c r="B153" s="741"/>
      <c r="C153" s="745"/>
      <c r="D153" s="741"/>
      <c r="E153" s="743"/>
      <c r="F153" s="820"/>
      <c r="G153" s="595"/>
      <c r="H153" s="595"/>
      <c r="I153" s="744"/>
      <c r="J153" s="83"/>
      <c r="K153" s="83"/>
      <c r="L153" s="84"/>
      <c r="M153" s="85"/>
      <c r="N153" s="86"/>
      <c r="O153" s="84"/>
      <c r="P153" s="745"/>
      <c r="Q153" s="746"/>
      <c r="R153" s="743"/>
      <c r="S153" s="87">
        <f>R153*E145</f>
        <v>0</v>
      </c>
      <c r="T153" s="821"/>
    </row>
    <row r="154" spans="1:20" s="740" customFormat="1" ht="24">
      <c r="A154" s="775">
        <v>17</v>
      </c>
      <c r="B154" s="775" t="s">
        <v>179</v>
      </c>
      <c r="C154" s="802" t="s">
        <v>180</v>
      </c>
      <c r="D154" s="775" t="s">
        <v>127</v>
      </c>
      <c r="E154" s="803">
        <v>2</v>
      </c>
      <c r="F154" s="804">
        <v>0.34</v>
      </c>
      <c r="G154" s="587">
        <f>F154*E154</f>
        <v>0.68</v>
      </c>
      <c r="H154" s="587">
        <f>F154*$H$9</f>
        <v>0.4297945696129406</v>
      </c>
      <c r="I154" s="804">
        <v>1.1299999999999999E-2</v>
      </c>
      <c r="J154" s="587">
        <f>I154*E154</f>
        <v>2.2599999999999999E-2</v>
      </c>
      <c r="K154" s="587">
        <f>$K$9*I154</f>
        <v>3.3261097999999996E-2</v>
      </c>
      <c r="L154" s="588">
        <f>(R154*T154+R155*T155+R156*T156+R157*T157+R158*T158+R159*T159+R160*T160+R161*T161+R162*T162)*L$9</f>
        <v>1.1459700000000002</v>
      </c>
      <c r="M154" s="589">
        <f>H154+K154+L154</f>
        <v>1.6090256676129409</v>
      </c>
      <c r="N154" s="590">
        <f>M154*E154</f>
        <v>3.2180513352258817</v>
      </c>
      <c r="O154" s="587">
        <f>E154*L154</f>
        <v>2.2919400000000003</v>
      </c>
      <c r="P154" s="802" t="s">
        <v>185</v>
      </c>
      <c r="Q154" s="805" t="s">
        <v>127</v>
      </c>
      <c r="R154" s="806">
        <v>1</v>
      </c>
      <c r="S154" s="786">
        <f>R154*E154</f>
        <v>2</v>
      </c>
      <c r="T154" s="807">
        <v>1</v>
      </c>
    </row>
    <row r="155" spans="1:20" s="740" customFormat="1" ht="12" hidden="1">
      <c r="A155" s="741"/>
      <c r="B155" s="741"/>
      <c r="C155" s="745"/>
      <c r="D155" s="741"/>
      <c r="E155" s="743"/>
      <c r="F155" s="744"/>
      <c r="G155" s="595"/>
      <c r="H155" s="595"/>
      <c r="I155" s="744"/>
      <c r="J155" s="83"/>
      <c r="K155" s="83"/>
      <c r="L155" s="84"/>
      <c r="M155" s="85"/>
      <c r="N155" s="86"/>
      <c r="O155" s="84"/>
      <c r="P155" s="745"/>
      <c r="Q155" s="746"/>
      <c r="R155" s="747"/>
      <c r="S155" s="87">
        <f>R155*E154</f>
        <v>0</v>
      </c>
      <c r="T155" s="748"/>
    </row>
    <row r="156" spans="1:20" s="740" customFormat="1" ht="12" hidden="1">
      <c r="A156" s="741"/>
      <c r="B156" s="741"/>
      <c r="C156" s="745"/>
      <c r="D156" s="741"/>
      <c r="E156" s="743"/>
      <c r="F156" s="744"/>
      <c r="G156" s="595">
        <f>F156*E156</f>
        <v>0</v>
      </c>
      <c r="H156" s="595"/>
      <c r="I156" s="744"/>
      <c r="J156" s="83"/>
      <c r="K156" s="83"/>
      <c r="L156" s="84"/>
      <c r="M156" s="85"/>
      <c r="N156" s="86"/>
      <c r="O156" s="84">
        <f>E156*L156</f>
        <v>0</v>
      </c>
      <c r="P156" s="745"/>
      <c r="Q156" s="746"/>
      <c r="R156" s="747"/>
      <c r="S156" s="87">
        <f>R156*E154</f>
        <v>0</v>
      </c>
      <c r="T156" s="748"/>
    </row>
    <row r="157" spans="1:20" s="740" customFormat="1" ht="12" hidden="1">
      <c r="A157" s="741"/>
      <c r="B157" s="741"/>
      <c r="C157" s="745"/>
      <c r="D157" s="741"/>
      <c r="E157" s="743"/>
      <c r="F157" s="744"/>
      <c r="G157" s="595"/>
      <c r="H157" s="595"/>
      <c r="I157" s="744"/>
      <c r="J157" s="83"/>
      <c r="K157" s="83"/>
      <c r="L157" s="84"/>
      <c r="M157" s="85"/>
      <c r="N157" s="86"/>
      <c r="O157" s="84"/>
      <c r="P157" s="745"/>
      <c r="Q157" s="746"/>
      <c r="R157" s="747"/>
      <c r="S157" s="87">
        <f>R157*E154</f>
        <v>0</v>
      </c>
      <c r="T157" s="748"/>
    </row>
    <row r="158" spans="1:20" s="740" customFormat="1" ht="12" hidden="1">
      <c r="A158" s="741"/>
      <c r="B158" s="741"/>
      <c r="C158" s="745"/>
      <c r="D158" s="741"/>
      <c r="E158" s="743"/>
      <c r="F158" s="744"/>
      <c r="G158" s="595"/>
      <c r="H158" s="595"/>
      <c r="I158" s="744"/>
      <c r="J158" s="83"/>
      <c r="K158" s="83"/>
      <c r="L158" s="84"/>
      <c r="M158" s="85"/>
      <c r="N158" s="86"/>
      <c r="O158" s="84"/>
      <c r="P158" s="745"/>
      <c r="Q158" s="746"/>
      <c r="R158" s="747"/>
      <c r="S158" s="87">
        <f>R158*E154</f>
        <v>0</v>
      </c>
      <c r="T158" s="748"/>
    </row>
    <row r="159" spans="1:20" s="740" customFormat="1" ht="12" hidden="1">
      <c r="A159" s="741"/>
      <c r="B159" s="741"/>
      <c r="C159" s="745"/>
      <c r="D159" s="741"/>
      <c r="E159" s="743"/>
      <c r="F159" s="744"/>
      <c r="G159" s="595"/>
      <c r="H159" s="595"/>
      <c r="I159" s="744"/>
      <c r="J159" s="83"/>
      <c r="K159" s="83"/>
      <c r="L159" s="84"/>
      <c r="M159" s="85"/>
      <c r="N159" s="86"/>
      <c r="O159" s="84"/>
      <c r="P159" s="745"/>
      <c r="Q159" s="746"/>
      <c r="R159" s="747"/>
      <c r="S159" s="87">
        <f>R159*E154</f>
        <v>0</v>
      </c>
      <c r="T159" s="748"/>
    </row>
    <row r="160" spans="1:20" s="740" customFormat="1" ht="12" hidden="1">
      <c r="A160" s="741"/>
      <c r="B160" s="741"/>
      <c r="C160" s="745"/>
      <c r="D160" s="741"/>
      <c r="E160" s="743"/>
      <c r="F160" s="744"/>
      <c r="G160" s="595"/>
      <c r="H160" s="595"/>
      <c r="I160" s="744"/>
      <c r="J160" s="83"/>
      <c r="K160" s="83"/>
      <c r="L160" s="84"/>
      <c r="M160" s="85"/>
      <c r="N160" s="86"/>
      <c r="O160" s="84"/>
      <c r="P160" s="745"/>
      <c r="Q160" s="746"/>
      <c r="R160" s="747"/>
      <c r="S160" s="87">
        <f>R160*E154</f>
        <v>0</v>
      </c>
      <c r="T160" s="748"/>
    </row>
    <row r="161" spans="1:20" s="740" customFormat="1" ht="12" hidden="1">
      <c r="A161" s="741"/>
      <c r="B161" s="741"/>
      <c r="C161" s="745"/>
      <c r="D161" s="741"/>
      <c r="E161" s="743"/>
      <c r="F161" s="744"/>
      <c r="G161" s="595"/>
      <c r="H161" s="595"/>
      <c r="I161" s="744"/>
      <c r="J161" s="83"/>
      <c r="K161" s="83"/>
      <c r="L161" s="84"/>
      <c r="M161" s="85"/>
      <c r="N161" s="86"/>
      <c r="O161" s="84"/>
      <c r="P161" s="745"/>
      <c r="Q161" s="746"/>
      <c r="R161" s="747"/>
      <c r="S161" s="87">
        <f>R161*E154</f>
        <v>0</v>
      </c>
      <c r="T161" s="748"/>
    </row>
    <row r="162" spans="1:20" s="740" customFormat="1" ht="12" hidden="1">
      <c r="A162" s="741"/>
      <c r="B162" s="741"/>
      <c r="C162" s="745"/>
      <c r="D162" s="741"/>
      <c r="E162" s="743"/>
      <c r="F162" s="744"/>
      <c r="G162" s="595"/>
      <c r="H162" s="595"/>
      <c r="I162" s="744"/>
      <c r="J162" s="83"/>
      <c r="K162" s="83"/>
      <c r="L162" s="84"/>
      <c r="M162" s="85"/>
      <c r="N162" s="86"/>
      <c r="O162" s="84"/>
      <c r="P162" s="745"/>
      <c r="Q162" s="746"/>
      <c r="R162" s="747"/>
      <c r="S162" s="87">
        <f>R162*E154</f>
        <v>0</v>
      </c>
      <c r="T162" s="748"/>
    </row>
    <row r="163" spans="1:20" s="740" customFormat="1" ht="24">
      <c r="A163" s="775">
        <v>18</v>
      </c>
      <c r="B163" s="775" t="s">
        <v>179</v>
      </c>
      <c r="C163" s="802" t="s">
        <v>184</v>
      </c>
      <c r="D163" s="775" t="s">
        <v>127</v>
      </c>
      <c r="E163" s="803">
        <v>8</v>
      </c>
      <c r="F163" s="804">
        <v>0.34</v>
      </c>
      <c r="G163" s="587">
        <f>F163*E163</f>
        <v>2.72</v>
      </c>
      <c r="H163" s="587">
        <f>F163*$H$9</f>
        <v>0.4297945696129406</v>
      </c>
      <c r="I163" s="804">
        <v>1.1299999999999999E-2</v>
      </c>
      <c r="J163" s="587">
        <f>I163*E163</f>
        <v>9.0399999999999994E-2</v>
      </c>
      <c r="K163" s="587">
        <f>$K$9*I163</f>
        <v>3.3261097999999996E-2</v>
      </c>
      <c r="L163" s="588">
        <f>(R163*T163+R164*T164+R165*T165+R166*T166+R167*T167+R168*T168+R169*T169+R170*T170+R171*T171)*L$9</f>
        <v>0.57298500000000008</v>
      </c>
      <c r="M163" s="589">
        <f>H163+K163+L163</f>
        <v>1.0360406676129408</v>
      </c>
      <c r="N163" s="590">
        <f>M163*E163</f>
        <v>8.2883253409035262</v>
      </c>
      <c r="O163" s="587">
        <f>E163*L163</f>
        <v>4.5838800000000006</v>
      </c>
      <c r="P163" s="802" t="s">
        <v>186</v>
      </c>
      <c r="Q163" s="805" t="s">
        <v>127</v>
      </c>
      <c r="R163" s="806">
        <v>1</v>
      </c>
      <c r="S163" s="786">
        <f>R163*E163</f>
        <v>8</v>
      </c>
      <c r="T163" s="807">
        <v>0.5</v>
      </c>
    </row>
    <row r="164" spans="1:20" s="740" customFormat="1" ht="12" hidden="1">
      <c r="A164" s="741"/>
      <c r="B164" s="741"/>
      <c r="C164" s="745"/>
      <c r="D164" s="741"/>
      <c r="E164" s="743"/>
      <c r="F164" s="744"/>
      <c r="G164" s="595"/>
      <c r="H164" s="595"/>
      <c r="I164" s="744"/>
      <c r="J164" s="83"/>
      <c r="K164" s="83"/>
      <c r="L164" s="84"/>
      <c r="M164" s="85"/>
      <c r="N164" s="86"/>
      <c r="O164" s="84"/>
      <c r="P164" s="745"/>
      <c r="Q164" s="746"/>
      <c r="R164" s="747"/>
      <c r="S164" s="87">
        <f>R164*E163</f>
        <v>0</v>
      </c>
      <c r="T164" s="748"/>
    </row>
    <row r="165" spans="1:20" s="740" customFormat="1" ht="12" hidden="1">
      <c r="A165" s="741"/>
      <c r="B165" s="741"/>
      <c r="C165" s="745"/>
      <c r="D165" s="741"/>
      <c r="E165" s="743"/>
      <c r="F165" s="744"/>
      <c r="G165" s="595">
        <f>F165*E165</f>
        <v>0</v>
      </c>
      <c r="H165" s="595"/>
      <c r="I165" s="744"/>
      <c r="J165" s="83"/>
      <c r="K165" s="83"/>
      <c r="L165" s="84"/>
      <c r="M165" s="85"/>
      <c r="N165" s="86"/>
      <c r="O165" s="84">
        <f>E165*L165</f>
        <v>0</v>
      </c>
      <c r="P165" s="745"/>
      <c r="Q165" s="746"/>
      <c r="R165" s="747"/>
      <c r="S165" s="87">
        <f>R165*E163</f>
        <v>0</v>
      </c>
      <c r="T165" s="748"/>
    </row>
    <row r="166" spans="1:20" s="740" customFormat="1" ht="12" hidden="1">
      <c r="A166" s="741"/>
      <c r="B166" s="741"/>
      <c r="C166" s="745"/>
      <c r="D166" s="741"/>
      <c r="E166" s="743"/>
      <c r="F166" s="744"/>
      <c r="G166" s="595"/>
      <c r="H166" s="595"/>
      <c r="I166" s="744"/>
      <c r="J166" s="83"/>
      <c r="K166" s="83"/>
      <c r="L166" s="84"/>
      <c r="M166" s="85"/>
      <c r="N166" s="86"/>
      <c r="O166" s="84"/>
      <c r="P166" s="745"/>
      <c r="Q166" s="746"/>
      <c r="R166" s="747"/>
      <c r="S166" s="87">
        <f>R166*E163</f>
        <v>0</v>
      </c>
      <c r="T166" s="748"/>
    </row>
    <row r="167" spans="1:20" s="740" customFormat="1" ht="12" hidden="1">
      <c r="A167" s="741"/>
      <c r="B167" s="741"/>
      <c r="C167" s="745"/>
      <c r="D167" s="741"/>
      <c r="E167" s="743"/>
      <c r="F167" s="744"/>
      <c r="G167" s="595"/>
      <c r="H167" s="595"/>
      <c r="I167" s="744"/>
      <c r="J167" s="83"/>
      <c r="K167" s="83"/>
      <c r="L167" s="84"/>
      <c r="M167" s="85"/>
      <c r="N167" s="86"/>
      <c r="O167" s="84"/>
      <c r="P167" s="745"/>
      <c r="Q167" s="746"/>
      <c r="R167" s="747"/>
      <c r="S167" s="87">
        <f>R167*E163</f>
        <v>0</v>
      </c>
      <c r="T167" s="748"/>
    </row>
    <row r="168" spans="1:20" s="740" customFormat="1" ht="12" hidden="1">
      <c r="A168" s="741"/>
      <c r="B168" s="741"/>
      <c r="C168" s="745"/>
      <c r="D168" s="741"/>
      <c r="E168" s="743"/>
      <c r="F168" s="744"/>
      <c r="G168" s="595"/>
      <c r="H168" s="595"/>
      <c r="I168" s="744"/>
      <c r="J168" s="83"/>
      <c r="K168" s="83"/>
      <c r="L168" s="84"/>
      <c r="M168" s="85"/>
      <c r="N168" s="86"/>
      <c r="O168" s="84"/>
      <c r="P168" s="745"/>
      <c r="Q168" s="746"/>
      <c r="R168" s="747"/>
      <c r="S168" s="87">
        <f>R168*E163</f>
        <v>0</v>
      </c>
      <c r="T168" s="748"/>
    </row>
    <row r="169" spans="1:20" s="740" customFormat="1" ht="12" hidden="1">
      <c r="A169" s="741"/>
      <c r="B169" s="741"/>
      <c r="C169" s="745"/>
      <c r="D169" s="741"/>
      <c r="E169" s="743"/>
      <c r="F169" s="744"/>
      <c r="G169" s="595"/>
      <c r="H169" s="595"/>
      <c r="I169" s="744"/>
      <c r="J169" s="83"/>
      <c r="K169" s="83"/>
      <c r="L169" s="84"/>
      <c r="M169" s="85"/>
      <c r="N169" s="86"/>
      <c r="O169" s="84"/>
      <c r="P169" s="745"/>
      <c r="Q169" s="746"/>
      <c r="R169" s="747"/>
      <c r="S169" s="87">
        <f>R169*E163</f>
        <v>0</v>
      </c>
      <c r="T169" s="748"/>
    </row>
    <row r="170" spans="1:20" s="740" customFormat="1" ht="12" hidden="1">
      <c r="A170" s="741"/>
      <c r="B170" s="741"/>
      <c r="C170" s="745"/>
      <c r="D170" s="741"/>
      <c r="E170" s="743"/>
      <c r="F170" s="744"/>
      <c r="G170" s="595"/>
      <c r="H170" s="595"/>
      <c r="I170" s="744"/>
      <c r="J170" s="83"/>
      <c r="K170" s="83"/>
      <c r="L170" s="84"/>
      <c r="M170" s="85"/>
      <c r="N170" s="86"/>
      <c r="O170" s="84"/>
      <c r="P170" s="745"/>
      <c r="Q170" s="746"/>
      <c r="R170" s="747"/>
      <c r="S170" s="87">
        <f>R170*E163</f>
        <v>0</v>
      </c>
      <c r="T170" s="748"/>
    </row>
    <row r="171" spans="1:20" s="740" customFormat="1" ht="12" hidden="1">
      <c r="A171" s="741"/>
      <c r="B171" s="741"/>
      <c r="C171" s="745"/>
      <c r="D171" s="741"/>
      <c r="E171" s="743"/>
      <c r="F171" s="744"/>
      <c r="G171" s="595"/>
      <c r="H171" s="595"/>
      <c r="I171" s="744"/>
      <c r="J171" s="83"/>
      <c r="K171" s="83"/>
      <c r="L171" s="84"/>
      <c r="M171" s="85"/>
      <c r="N171" s="86"/>
      <c r="O171" s="84"/>
      <c r="P171" s="745"/>
      <c r="Q171" s="746"/>
      <c r="R171" s="747"/>
      <c r="S171" s="87">
        <f>R171*E163</f>
        <v>0</v>
      </c>
      <c r="T171" s="748"/>
    </row>
    <row r="172" spans="1:20" s="740" customFormat="1" ht="32.25" customHeight="1">
      <c r="A172" s="775">
        <v>19</v>
      </c>
      <c r="B172" s="775" t="s">
        <v>181</v>
      </c>
      <c r="C172" s="802" t="s">
        <v>182</v>
      </c>
      <c r="D172" s="775" t="s">
        <v>127</v>
      </c>
      <c r="E172" s="803">
        <v>7</v>
      </c>
      <c r="F172" s="804">
        <v>0.34</v>
      </c>
      <c r="G172" s="587">
        <f>F172*E172</f>
        <v>2.3800000000000003</v>
      </c>
      <c r="H172" s="587">
        <f>F172*$H$9</f>
        <v>0.4297945696129406</v>
      </c>
      <c r="I172" s="804">
        <v>1.1299999999999999E-2</v>
      </c>
      <c r="J172" s="587">
        <f>I172*E172</f>
        <v>7.909999999999999E-2</v>
      </c>
      <c r="K172" s="587">
        <f>$K$9*I172</f>
        <v>3.3261097999999996E-2</v>
      </c>
      <c r="L172" s="588">
        <f>(R172*T172+R173*T173+R174*T174+R175*T175+R176*T176+R177*T177+R178*T178+R179*T179+R180*T180)*L$9</f>
        <v>1.3293252</v>
      </c>
      <c r="M172" s="589">
        <f>H172+K172+L172</f>
        <v>1.7923808676129407</v>
      </c>
      <c r="N172" s="590">
        <f>M172*E172</f>
        <v>12.546666073290584</v>
      </c>
      <c r="O172" s="587">
        <f>E172*L172</f>
        <v>9.3052764000000003</v>
      </c>
      <c r="P172" s="802" t="s">
        <v>183</v>
      </c>
      <c r="Q172" s="805" t="s">
        <v>127</v>
      </c>
      <c r="R172" s="806">
        <v>1</v>
      </c>
      <c r="S172" s="786">
        <f>R172*E172</f>
        <v>7</v>
      </c>
      <c r="T172" s="807">
        <v>1.1599999999999999</v>
      </c>
    </row>
    <row r="173" spans="1:20" s="740" customFormat="1" ht="12" hidden="1">
      <c r="A173" s="741"/>
      <c r="B173" s="741"/>
      <c r="C173" s="745"/>
      <c r="D173" s="741"/>
      <c r="E173" s="743"/>
      <c r="F173" s="744"/>
      <c r="G173" s="595"/>
      <c r="H173" s="595"/>
      <c r="I173" s="744"/>
      <c r="J173" s="83"/>
      <c r="K173" s="83"/>
      <c r="L173" s="84"/>
      <c r="M173" s="85"/>
      <c r="N173" s="86"/>
      <c r="O173" s="84"/>
      <c r="P173" s="745"/>
      <c r="Q173" s="746"/>
      <c r="R173" s="747"/>
      <c r="S173" s="87">
        <f>R173*E172</f>
        <v>0</v>
      </c>
      <c r="T173" s="748"/>
    </row>
    <row r="174" spans="1:20" s="740" customFormat="1" ht="12" hidden="1">
      <c r="A174" s="741"/>
      <c r="B174" s="741"/>
      <c r="C174" s="745"/>
      <c r="D174" s="741"/>
      <c r="E174" s="743"/>
      <c r="F174" s="744"/>
      <c r="G174" s="595">
        <f>F174*E174</f>
        <v>0</v>
      </c>
      <c r="H174" s="595"/>
      <c r="I174" s="744"/>
      <c r="J174" s="83"/>
      <c r="K174" s="83"/>
      <c r="L174" s="84"/>
      <c r="M174" s="85"/>
      <c r="N174" s="86"/>
      <c r="O174" s="84">
        <f>E174*L174</f>
        <v>0</v>
      </c>
      <c r="P174" s="745"/>
      <c r="Q174" s="746"/>
      <c r="R174" s="747"/>
      <c r="S174" s="87">
        <f>R174*E172</f>
        <v>0</v>
      </c>
      <c r="T174" s="748"/>
    </row>
    <row r="175" spans="1:20" s="740" customFormat="1" ht="12" hidden="1">
      <c r="A175" s="741"/>
      <c r="B175" s="741"/>
      <c r="C175" s="745"/>
      <c r="D175" s="741"/>
      <c r="E175" s="743"/>
      <c r="F175" s="744"/>
      <c r="G175" s="595"/>
      <c r="H175" s="595"/>
      <c r="I175" s="744"/>
      <c r="J175" s="83"/>
      <c r="K175" s="83"/>
      <c r="L175" s="84"/>
      <c r="M175" s="85"/>
      <c r="N175" s="86"/>
      <c r="O175" s="84"/>
      <c r="P175" s="745"/>
      <c r="Q175" s="746"/>
      <c r="R175" s="747"/>
      <c r="S175" s="87">
        <f>R175*E172</f>
        <v>0</v>
      </c>
      <c r="T175" s="748"/>
    </row>
    <row r="176" spans="1:20" s="740" customFormat="1" ht="12" hidden="1">
      <c r="A176" s="741"/>
      <c r="B176" s="741"/>
      <c r="C176" s="745"/>
      <c r="D176" s="741"/>
      <c r="E176" s="743"/>
      <c r="F176" s="744"/>
      <c r="G176" s="595"/>
      <c r="H176" s="595"/>
      <c r="I176" s="744"/>
      <c r="J176" s="83"/>
      <c r="K176" s="83"/>
      <c r="L176" s="84"/>
      <c r="M176" s="85"/>
      <c r="N176" s="86"/>
      <c r="O176" s="84"/>
      <c r="P176" s="745"/>
      <c r="Q176" s="746"/>
      <c r="R176" s="747"/>
      <c r="S176" s="87">
        <f>R176*E172</f>
        <v>0</v>
      </c>
      <c r="T176" s="748"/>
    </row>
    <row r="177" spans="1:20" s="740" customFormat="1" ht="12" hidden="1">
      <c r="A177" s="741"/>
      <c r="B177" s="741"/>
      <c r="C177" s="745"/>
      <c r="D177" s="741"/>
      <c r="E177" s="743"/>
      <c r="F177" s="744"/>
      <c r="G177" s="595"/>
      <c r="H177" s="595"/>
      <c r="I177" s="744"/>
      <c r="J177" s="83"/>
      <c r="K177" s="83"/>
      <c r="L177" s="84"/>
      <c r="M177" s="85"/>
      <c r="N177" s="86"/>
      <c r="O177" s="84"/>
      <c r="P177" s="745"/>
      <c r="Q177" s="746"/>
      <c r="R177" s="747"/>
      <c r="S177" s="87">
        <f>R177*E172</f>
        <v>0</v>
      </c>
      <c r="T177" s="748"/>
    </row>
    <row r="178" spans="1:20" s="740" customFormat="1" ht="12" hidden="1">
      <c r="A178" s="741"/>
      <c r="B178" s="741"/>
      <c r="C178" s="745"/>
      <c r="D178" s="741"/>
      <c r="E178" s="743"/>
      <c r="F178" s="744"/>
      <c r="G178" s="595"/>
      <c r="H178" s="595"/>
      <c r="I178" s="744"/>
      <c r="J178" s="83"/>
      <c r="K178" s="83"/>
      <c r="L178" s="84"/>
      <c r="M178" s="85"/>
      <c r="N178" s="86"/>
      <c r="O178" s="84"/>
      <c r="P178" s="745"/>
      <c r="Q178" s="746"/>
      <c r="R178" s="747"/>
      <c r="S178" s="87">
        <f>R178*E172</f>
        <v>0</v>
      </c>
      <c r="T178" s="748"/>
    </row>
    <row r="179" spans="1:20" s="740" customFormat="1" ht="12" hidden="1">
      <c r="A179" s="741"/>
      <c r="B179" s="741"/>
      <c r="C179" s="745"/>
      <c r="D179" s="741"/>
      <c r="E179" s="743"/>
      <c r="F179" s="744"/>
      <c r="G179" s="595"/>
      <c r="H179" s="595"/>
      <c r="I179" s="744"/>
      <c r="J179" s="83"/>
      <c r="K179" s="83"/>
      <c r="L179" s="84"/>
      <c r="M179" s="85"/>
      <c r="N179" s="86"/>
      <c r="O179" s="84"/>
      <c r="P179" s="745"/>
      <c r="Q179" s="746"/>
      <c r="R179" s="747"/>
      <c r="S179" s="87">
        <f>R179*E172</f>
        <v>0</v>
      </c>
      <c r="T179" s="748"/>
    </row>
    <row r="180" spans="1:20" s="740" customFormat="1" ht="12" hidden="1">
      <c r="A180" s="741"/>
      <c r="B180" s="741"/>
      <c r="C180" s="745"/>
      <c r="D180" s="741"/>
      <c r="E180" s="743"/>
      <c r="F180" s="744"/>
      <c r="G180" s="595"/>
      <c r="H180" s="595"/>
      <c r="I180" s="744"/>
      <c r="J180" s="83"/>
      <c r="K180" s="83"/>
      <c r="L180" s="84"/>
      <c r="M180" s="85"/>
      <c r="N180" s="86"/>
      <c r="O180" s="84"/>
      <c r="P180" s="745"/>
      <c r="Q180" s="746"/>
      <c r="R180" s="747"/>
      <c r="S180" s="87">
        <f>R180*E172</f>
        <v>0</v>
      </c>
      <c r="T180" s="748"/>
    </row>
    <row r="181" spans="1:20" s="127" customFormat="1">
      <c r="A181" s="108"/>
      <c r="B181" s="109"/>
      <c r="C181" s="110" t="s">
        <v>31</v>
      </c>
      <c r="D181" s="111"/>
      <c r="E181" s="112"/>
      <c r="F181" s="113"/>
      <c r="G181" s="114">
        <f>SUM(G10:G180)</f>
        <v>76.468839999999986</v>
      </c>
      <c r="H181" s="115"/>
      <c r="I181" s="113"/>
      <c r="J181" s="116">
        <f>SUM(J10:J180)</f>
        <v>20.164279999999998</v>
      </c>
      <c r="K181" s="117"/>
      <c r="L181" s="118"/>
      <c r="M181" s="119"/>
      <c r="N181" s="120">
        <f>SUM(N10:N180)</f>
        <v>337.38408241350828</v>
      </c>
      <c r="O181" s="121">
        <f>SUM(O10:O180)</f>
        <v>181.36694205000003</v>
      </c>
      <c r="P181" s="122"/>
      <c r="Q181" s="123"/>
      <c r="R181" s="124"/>
      <c r="S181" s="125"/>
      <c r="T181" s="126"/>
    </row>
    <row r="182" spans="1:20" s="127" customFormat="1">
      <c r="A182" s="128"/>
      <c r="B182" s="128"/>
      <c r="C182" s="129"/>
      <c r="D182" s="130"/>
      <c r="E182" s="131"/>
      <c r="F182" s="131"/>
      <c r="G182" s="131"/>
      <c r="H182" s="131"/>
      <c r="I182" s="131"/>
      <c r="J182" s="131"/>
      <c r="K182" s="131"/>
      <c r="L182" s="131"/>
      <c r="M182" s="131"/>
      <c r="N182" s="131"/>
      <c r="O182" s="131"/>
      <c r="P182" s="131"/>
      <c r="Q182" s="132"/>
      <c r="R182" s="133"/>
      <c r="S182" s="131"/>
      <c r="T182" s="134"/>
    </row>
    <row r="183" spans="1:20" s="3" customFormat="1">
      <c r="A183" s="135"/>
      <c r="B183" s="136"/>
      <c r="C183" s="135" t="s">
        <v>32</v>
      </c>
      <c r="D183" s="135"/>
      <c r="E183" s="137"/>
      <c r="F183" s="138"/>
      <c r="G183" s="138"/>
      <c r="H183" s="139"/>
      <c r="I183" s="138"/>
      <c r="J183" s="139"/>
      <c r="K183" s="139"/>
      <c r="L183" s="138"/>
      <c r="M183" s="138"/>
      <c r="N183" s="139"/>
      <c r="O183" s="140"/>
      <c r="P183" s="137"/>
      <c r="Q183" s="141"/>
      <c r="R183" s="142"/>
      <c r="S183" s="143"/>
      <c r="T183" s="144"/>
    </row>
    <row r="184" spans="1:20" s="3" customFormat="1">
      <c r="A184" s="143"/>
      <c r="B184" s="401">
        <f>$H$9</f>
        <v>1.2641016753321781</v>
      </c>
      <c r="C184" s="145" t="s">
        <v>33</v>
      </c>
      <c r="D184" s="135"/>
      <c r="E184" s="137"/>
      <c r="F184" s="143"/>
      <c r="G184" s="143"/>
      <c r="H184" s="143"/>
      <c r="I184" s="143"/>
      <c r="J184" s="143"/>
      <c r="K184" s="143"/>
      <c r="L184" s="143"/>
      <c r="M184" s="143"/>
      <c r="N184" s="143"/>
      <c r="O184" s="143"/>
      <c r="P184" s="146">
        <f>G181</f>
        <v>76.468839999999986</v>
      </c>
      <c r="Q184" s="147">
        <f>P184*$B184</f>
        <v>96.664388754708256</v>
      </c>
      <c r="R184" s="148"/>
      <c r="S184" s="143"/>
      <c r="T184" s="144"/>
    </row>
    <row r="185" spans="1:20" s="3" customFormat="1">
      <c r="A185" s="143"/>
      <c r="B185" s="402"/>
      <c r="C185" s="137"/>
      <c r="D185" s="135"/>
      <c r="E185" s="137"/>
      <c r="F185" s="143"/>
      <c r="G185" s="143"/>
      <c r="H185" s="143"/>
      <c r="I185" s="143"/>
      <c r="J185" s="143"/>
      <c r="K185" s="143"/>
      <c r="L185" s="143"/>
      <c r="M185" s="143"/>
      <c r="N185" s="143"/>
      <c r="O185" s="143"/>
      <c r="P185" s="150"/>
      <c r="Q185" s="147"/>
      <c r="R185" s="148"/>
      <c r="S185" s="143"/>
      <c r="T185" s="144"/>
    </row>
    <row r="186" spans="1:20" s="3" customFormat="1">
      <c r="A186" s="143"/>
      <c r="B186" s="401">
        <f>$K$9</f>
        <v>2.94346</v>
      </c>
      <c r="C186" s="145" t="s">
        <v>34</v>
      </c>
      <c r="D186" s="135"/>
      <c r="E186" s="135"/>
      <c r="F186" s="143"/>
      <c r="G186" s="143"/>
      <c r="H186" s="143"/>
      <c r="I186" s="143"/>
      <c r="J186" s="143"/>
      <c r="K186" s="143"/>
      <c r="L186" s="143"/>
      <c r="M186" s="143"/>
      <c r="N186" s="143"/>
      <c r="O186" s="143"/>
      <c r="P186" s="146">
        <f>J181</f>
        <v>20.164279999999998</v>
      </c>
      <c r="Q186" s="147">
        <f>P186*$B186</f>
        <v>59.352751608799991</v>
      </c>
      <c r="R186" s="148"/>
      <c r="S186" s="138"/>
      <c r="T186" s="144"/>
    </row>
    <row r="187" spans="1:20" s="3" customFormat="1">
      <c r="A187" s="143"/>
      <c r="B187" s="402"/>
      <c r="C187" s="135"/>
      <c r="D187" s="135"/>
      <c r="E187" s="135"/>
      <c r="F187" s="143"/>
      <c r="G187" s="143"/>
      <c r="H187" s="143"/>
      <c r="I187" s="143"/>
      <c r="J187" s="143"/>
      <c r="K187" s="143"/>
      <c r="L187" s="143"/>
      <c r="M187" s="143"/>
      <c r="N187" s="143"/>
      <c r="O187" s="143"/>
      <c r="P187" s="150"/>
      <c r="Q187" s="147"/>
      <c r="R187" s="148"/>
      <c r="S187" s="143"/>
      <c r="T187" s="144"/>
    </row>
    <row r="188" spans="1:20" s="3" customFormat="1">
      <c r="A188" s="143"/>
      <c r="B188" s="402">
        <f>L$9</f>
        <v>1.1459700000000002</v>
      </c>
      <c r="C188" s="145" t="s">
        <v>13</v>
      </c>
      <c r="D188" s="135"/>
      <c r="E188" s="135"/>
      <c r="F188" s="151"/>
      <c r="G188" s="143"/>
      <c r="H188" s="143"/>
      <c r="I188" s="143"/>
      <c r="J188" s="143"/>
      <c r="K188" s="143"/>
      <c r="L188" s="143"/>
      <c r="M188" s="143"/>
      <c r="N188" s="143"/>
      <c r="O188" s="143"/>
      <c r="P188" s="146">
        <f>O181/L$9</f>
        <v>158.26500000000001</v>
      </c>
      <c r="Q188" s="147">
        <f>P188*$B188</f>
        <v>181.36694205000003</v>
      </c>
      <c r="R188" s="148"/>
      <c r="S188" s="138"/>
      <c r="T188" s="144"/>
    </row>
    <row r="189" spans="1:20" s="3" customFormat="1" ht="12.75" hidden="1" customHeight="1">
      <c r="A189" s="152"/>
      <c r="B189" s="152"/>
      <c r="C189" s="153"/>
      <c r="D189" s="135"/>
      <c r="E189" s="142"/>
      <c r="F189" s="151"/>
      <c r="G189" s="143"/>
      <c r="H189" s="143"/>
      <c r="I189" s="143"/>
      <c r="J189" s="143"/>
      <c r="K189" s="143"/>
      <c r="L189" s="143"/>
      <c r="M189" s="143"/>
      <c r="N189" s="143"/>
      <c r="O189" s="143"/>
      <c r="P189" s="137"/>
      <c r="Q189" s="141"/>
      <c r="R189" s="142"/>
      <c r="S189" s="141"/>
      <c r="T189" s="144"/>
    </row>
    <row r="190" spans="1:20" s="3" customFormat="1" hidden="1">
      <c r="A190" s="154"/>
      <c r="B190" s="155"/>
      <c r="C190" s="156"/>
      <c r="D190" s="157"/>
      <c r="E190" s="142"/>
      <c r="F190" s="158"/>
      <c r="G190" s="149"/>
      <c r="H190" s="149"/>
      <c r="I190" s="149"/>
      <c r="J190" s="149"/>
      <c r="K190" s="149"/>
      <c r="L190" s="149"/>
      <c r="M190" s="143"/>
      <c r="N190" s="143"/>
      <c r="O190" s="143"/>
      <c r="P190" s="137"/>
      <c r="Q190" s="159"/>
      <c r="R190" s="135"/>
      <c r="S190" s="138"/>
      <c r="T190" s="144"/>
    </row>
    <row r="191" spans="1:20" s="3" customFormat="1" hidden="1">
      <c r="A191" s="135"/>
      <c r="B191" s="135"/>
      <c r="C191" s="143"/>
      <c r="D191" s="135"/>
      <c r="E191" s="142"/>
      <c r="F191" s="151"/>
      <c r="G191" s="143"/>
      <c r="H191" s="143"/>
      <c r="I191" s="143"/>
      <c r="J191" s="143"/>
      <c r="K191" s="143"/>
      <c r="L191" s="143"/>
      <c r="M191" s="143"/>
      <c r="N191" s="143"/>
      <c r="O191" s="143"/>
      <c r="P191" s="137"/>
      <c r="Q191" s="141"/>
      <c r="R191" s="142"/>
      <c r="S191" s="143"/>
      <c r="T191" s="144"/>
    </row>
    <row r="192" spans="1:20" s="171" customFormat="1">
      <c r="A192" s="160"/>
      <c r="B192" s="160"/>
      <c r="C192" s="135" t="s">
        <v>2</v>
      </c>
      <c r="D192" s="160"/>
      <c r="E192" s="161"/>
      <c r="F192" s="162"/>
      <c r="G192" s="163"/>
      <c r="H192" s="163"/>
      <c r="I192" s="163"/>
      <c r="J192" s="163"/>
      <c r="K192" s="163"/>
      <c r="L192" s="163"/>
      <c r="M192" s="163"/>
      <c r="N192" s="164">
        <f>P192+R192</f>
        <v>337.38408241350828</v>
      </c>
      <c r="O192" s="165"/>
      <c r="P192" s="166">
        <f>Q184+Q186+Q188</f>
        <v>337.38408241350828</v>
      </c>
      <c r="Q192" s="167" t="s">
        <v>35</v>
      </c>
      <c r="R192" s="168">
        <f>Q190</f>
        <v>0</v>
      </c>
      <c r="S192" s="169"/>
      <c r="T192" s="170"/>
    </row>
    <row r="193" spans="1:20" s="3" customFormat="1">
      <c r="A193" s="135"/>
      <c r="B193" s="135"/>
      <c r="C193" s="135"/>
      <c r="D193" s="135"/>
      <c r="E193" s="142"/>
      <c r="F193" s="151"/>
      <c r="G193" s="143"/>
      <c r="H193" s="143"/>
      <c r="I193" s="163"/>
      <c r="J193" s="163"/>
      <c r="K193" s="143"/>
      <c r="L193" s="143"/>
      <c r="M193" s="143"/>
      <c r="N193" s="143"/>
      <c r="O193" s="143"/>
      <c r="P193" s="172"/>
      <c r="Q193" s="143"/>
      <c r="R193" s="144"/>
      <c r="S193" s="143"/>
      <c r="T193" s="144"/>
    </row>
    <row r="194" spans="1:20" s="3" customFormat="1">
      <c r="A194" s="143"/>
      <c r="B194" s="173">
        <f>M$9</f>
        <v>0.13300000000000001</v>
      </c>
      <c r="C194" s="143" t="s">
        <v>36</v>
      </c>
      <c r="D194" s="174"/>
      <c r="E194" s="175"/>
      <c r="F194" s="151"/>
      <c r="G194" s="143"/>
      <c r="H194" s="176"/>
      <c r="I194" s="177"/>
      <c r="J194" s="177"/>
      <c r="K194" s="178"/>
      <c r="L194" s="179"/>
      <c r="M194" s="179"/>
      <c r="N194" s="179"/>
      <c r="O194" s="143"/>
      <c r="P194" s="180">
        <f>P192*$B194</f>
        <v>44.8720829609966</v>
      </c>
      <c r="Q194" s="143"/>
      <c r="R194" s="181"/>
      <c r="S194" s="143"/>
      <c r="T194" s="144"/>
    </row>
    <row r="195" spans="1:20" s="3" customFormat="1" hidden="1">
      <c r="A195" s="143"/>
      <c r="B195" s="136"/>
      <c r="C195" s="143"/>
      <c r="D195" s="174"/>
      <c r="E195" s="175"/>
      <c r="F195" s="151"/>
      <c r="G195" s="143"/>
      <c r="H195" s="143"/>
      <c r="I195" s="143"/>
      <c r="J195" s="143"/>
      <c r="K195" s="143"/>
      <c r="L195" s="143"/>
      <c r="M195" s="143"/>
      <c r="N195" s="143"/>
      <c r="O195" s="143"/>
      <c r="P195" s="180"/>
      <c r="Q195" s="175"/>
      <c r="R195" s="140"/>
      <c r="S195" s="143"/>
      <c r="T195" s="144"/>
    </row>
    <row r="196" spans="1:20" s="171" customFormat="1">
      <c r="A196" s="163"/>
      <c r="B196" s="165"/>
      <c r="C196" s="143" t="s">
        <v>2</v>
      </c>
      <c r="D196" s="182"/>
      <c r="E196" s="183"/>
      <c r="F196" s="162"/>
      <c r="G196" s="163"/>
      <c r="H196" s="178"/>
      <c r="I196" s="179"/>
      <c r="J196" s="179"/>
      <c r="K196" s="179"/>
      <c r="L196" s="163"/>
      <c r="M196" s="163"/>
      <c r="N196" s="163"/>
      <c r="O196" s="163"/>
      <c r="P196" s="166">
        <f>P194+P192</f>
        <v>382.25616537450486</v>
      </c>
      <c r="Q196" s="163"/>
      <c r="R196" s="184"/>
      <c r="S196" s="163"/>
      <c r="T196" s="170"/>
    </row>
    <row r="197" spans="1:20">
      <c r="A197" s="143"/>
      <c r="B197" s="136"/>
      <c r="C197" s="143"/>
      <c r="D197" s="174"/>
      <c r="E197" s="175"/>
      <c r="F197" s="151"/>
      <c r="G197" s="143"/>
      <c r="H197" s="143"/>
      <c r="I197" s="143"/>
      <c r="J197" s="143"/>
      <c r="K197" s="143"/>
      <c r="L197" s="143"/>
      <c r="M197" s="143"/>
      <c r="N197" s="143"/>
      <c r="O197" s="143"/>
      <c r="P197" s="180"/>
      <c r="Q197" s="141"/>
      <c r="R197" s="142"/>
      <c r="S197" s="143"/>
      <c r="T197" s="144"/>
    </row>
    <row r="198" spans="1:20">
      <c r="A198" s="143"/>
      <c r="B198" s="173">
        <f>N$9</f>
        <v>0.11</v>
      </c>
      <c r="C198" s="143" t="s">
        <v>37</v>
      </c>
      <c r="D198" s="174"/>
      <c r="E198" s="175"/>
      <c r="F198" s="151"/>
      <c r="G198" s="143"/>
      <c r="H198" s="143"/>
      <c r="I198" s="143"/>
      <c r="J198" s="178"/>
      <c r="K198" s="179"/>
      <c r="L198" s="179"/>
      <c r="M198" s="179"/>
      <c r="N198" s="143"/>
      <c r="O198" s="143"/>
      <c r="P198" s="180">
        <f>P196*$B198</f>
        <v>42.048178191195532</v>
      </c>
      <c r="Q198" s="143"/>
      <c r="R198" s="181"/>
      <c r="S198" s="143"/>
      <c r="T198" s="144"/>
    </row>
    <row r="199" spans="1:20" hidden="1">
      <c r="A199" s="143"/>
      <c r="B199" s="136"/>
      <c r="C199" s="143"/>
      <c r="D199" s="174"/>
      <c r="E199" s="175"/>
      <c r="F199" s="151"/>
      <c r="G199" s="143"/>
      <c r="H199" s="143"/>
      <c r="I199" s="143"/>
      <c r="J199" s="143"/>
      <c r="K199" s="143"/>
      <c r="L199" s="143"/>
      <c r="M199" s="143"/>
      <c r="N199" s="143"/>
      <c r="O199" s="143"/>
      <c r="P199" s="180"/>
      <c r="Q199" s="175"/>
      <c r="R199" s="140"/>
      <c r="S199" s="143"/>
      <c r="T199" s="144"/>
    </row>
    <row r="200" spans="1:20" s="195" customFormat="1" ht="22.5" customHeight="1">
      <c r="A200" s="185"/>
      <c r="B200" s="186"/>
      <c r="C200" s="143" t="s">
        <v>2</v>
      </c>
      <c r="D200" s="163"/>
      <c r="E200" s="187"/>
      <c r="F200" s="187"/>
      <c r="G200" s="187"/>
      <c r="H200" s="187"/>
      <c r="I200" s="188"/>
      <c r="J200" s="187"/>
      <c r="K200" s="187"/>
      <c r="L200" s="187"/>
      <c r="M200" s="189"/>
      <c r="N200" s="190"/>
      <c r="O200" s="191"/>
      <c r="P200" s="166">
        <f>P196+P198</f>
        <v>424.30434356570038</v>
      </c>
      <c r="Q200" s="192"/>
      <c r="R200" s="193"/>
      <c r="S200" s="185"/>
      <c r="T200" s="194"/>
    </row>
    <row r="201" spans="1:20">
      <c r="A201" s="143"/>
      <c r="B201" s="136"/>
      <c r="C201" s="143"/>
      <c r="D201" s="174"/>
      <c r="E201" s="175"/>
      <c r="F201" s="151"/>
      <c r="G201" s="143"/>
      <c r="H201" s="143"/>
      <c r="I201" s="143"/>
      <c r="J201" s="143"/>
      <c r="K201" s="143"/>
      <c r="L201" s="143"/>
      <c r="M201" s="143"/>
      <c r="N201" s="143"/>
      <c r="O201" s="143"/>
      <c r="P201" s="180"/>
      <c r="Q201" s="141"/>
      <c r="R201" s="142"/>
      <c r="S201" s="143"/>
      <c r="T201" s="144"/>
    </row>
    <row r="202" spans="1:20" hidden="1">
      <c r="A202" s="196"/>
      <c r="B202" s="197"/>
      <c r="C202" s="198"/>
      <c r="D202" s="199"/>
      <c r="E202" s="200"/>
      <c r="F202" s="200"/>
      <c r="G202" s="200"/>
      <c r="H202" s="200"/>
      <c r="I202" s="201"/>
      <c r="J202" s="200"/>
      <c r="K202" s="200"/>
      <c r="L202" s="200"/>
      <c r="M202" s="202"/>
      <c r="N202" s="203"/>
      <c r="O202" s="204"/>
      <c r="P202" s="166"/>
      <c r="Q202" s="205"/>
      <c r="R202" s="206"/>
      <c r="S202" s="196"/>
      <c r="T202" s="207"/>
    </row>
    <row r="203" spans="1:20" ht="13.5" customHeight="1">
      <c r="A203" s="208"/>
      <c r="B203" s="208"/>
      <c r="C203" s="208" t="s">
        <v>233</v>
      </c>
      <c r="D203" s="209"/>
      <c r="E203" s="911"/>
      <c r="F203" s="911"/>
      <c r="G203" s="911"/>
      <c r="H203" s="911"/>
      <c r="I203" s="911"/>
      <c r="J203" s="911"/>
      <c r="K203" s="911"/>
      <c r="L203" s="911"/>
      <c r="M203" s="911"/>
      <c r="N203" s="911"/>
      <c r="O203" s="208"/>
      <c r="P203" s="210"/>
      <c r="Q203" s="208"/>
      <c r="R203" s="208"/>
      <c r="S203" s="208"/>
      <c r="T203" s="211"/>
    </row>
    <row r="204" spans="1:20">
      <c r="A204" s="127"/>
      <c r="B204" s="127"/>
      <c r="C204" s="127"/>
      <c r="D204" s="212"/>
      <c r="E204" s="213"/>
      <c r="F204" s="213"/>
      <c r="G204" s="213"/>
      <c r="H204" s="214"/>
      <c r="I204" s="213"/>
      <c r="J204" s="214"/>
      <c r="K204" s="214"/>
      <c r="L204" s="213"/>
      <c r="M204" s="213"/>
      <c r="N204" s="214"/>
      <c r="O204" s="215"/>
      <c r="P204" s="210"/>
      <c r="Q204" s="212"/>
      <c r="R204" s="216"/>
      <c r="S204" s="127"/>
      <c r="T204" s="217"/>
    </row>
    <row r="205" spans="1:20">
      <c r="A205" s="127"/>
      <c r="B205" s="127"/>
      <c r="C205" s="127"/>
      <c r="D205" s="212"/>
      <c r="E205" s="213"/>
      <c r="F205" s="213"/>
      <c r="G205" s="213"/>
      <c r="H205" s="214"/>
      <c r="I205" s="213"/>
      <c r="J205" s="214"/>
      <c r="K205" s="214"/>
      <c r="L205" s="213"/>
      <c r="M205" s="213"/>
      <c r="N205" s="214"/>
      <c r="O205" s="215"/>
      <c r="P205" s="210"/>
      <c r="Q205" s="212"/>
      <c r="R205" s="216"/>
      <c r="S205" s="127"/>
      <c r="T205" s="217"/>
    </row>
    <row r="206" spans="1:20">
      <c r="A206" s="127"/>
      <c r="B206" s="127"/>
      <c r="C206" s="127"/>
      <c r="D206" s="212"/>
      <c r="E206" s="213"/>
      <c r="F206" s="213"/>
      <c r="G206" s="213"/>
      <c r="H206" s="214"/>
      <c r="I206" s="213"/>
      <c r="J206" s="214"/>
      <c r="K206" s="214"/>
      <c r="L206" s="213"/>
      <c r="M206" s="213"/>
      <c r="N206" s="214"/>
      <c r="O206" s="215"/>
      <c r="P206" s="210"/>
      <c r="Q206" s="212"/>
      <c r="R206" s="216"/>
      <c r="S206" s="127"/>
      <c r="T206" s="217"/>
    </row>
    <row r="207" spans="1:20">
      <c r="A207" s="127"/>
      <c r="B207" s="127"/>
      <c r="C207" s="127"/>
      <c r="D207" s="212"/>
      <c r="E207" s="213"/>
      <c r="F207" s="213"/>
      <c r="G207" s="213"/>
      <c r="H207" s="214"/>
      <c r="I207" s="213"/>
      <c r="J207" s="214"/>
      <c r="K207" s="214"/>
      <c r="L207" s="213"/>
      <c r="M207" s="213"/>
      <c r="N207" s="214"/>
      <c r="O207" s="215"/>
      <c r="P207" s="210"/>
      <c r="Q207" s="212"/>
      <c r="R207" s="216"/>
      <c r="S207" s="127"/>
      <c r="T207" s="217"/>
    </row>
    <row r="208" spans="1:20">
      <c r="A208" s="127"/>
      <c r="B208" s="127"/>
      <c r="C208" s="127"/>
      <c r="D208" s="212"/>
      <c r="E208" s="213"/>
      <c r="F208" s="213"/>
      <c r="G208" s="213"/>
      <c r="H208" s="214"/>
      <c r="I208" s="213"/>
      <c r="J208" s="214"/>
      <c r="K208" s="214"/>
      <c r="L208" s="213"/>
      <c r="M208" s="213"/>
      <c r="N208" s="214"/>
      <c r="O208" s="215"/>
      <c r="P208" s="210"/>
      <c r="Q208" s="212"/>
      <c r="R208" s="216"/>
      <c r="S208" s="127"/>
      <c r="T208" s="217"/>
    </row>
    <row r="209" spans="1:22">
      <c r="A209" s="127"/>
      <c r="B209" s="127"/>
      <c r="C209" s="127"/>
      <c r="D209" s="212"/>
      <c r="E209" s="213"/>
      <c r="F209" s="213"/>
      <c r="G209" s="213"/>
      <c r="H209" s="214"/>
      <c r="I209" s="213"/>
      <c r="J209" s="214"/>
      <c r="K209" s="214"/>
      <c r="L209" s="213"/>
      <c r="M209" s="213"/>
      <c r="N209" s="214"/>
      <c r="O209" s="215"/>
      <c r="P209" s="210"/>
      <c r="Q209" s="212"/>
      <c r="R209" s="216"/>
      <c r="S209" s="127"/>
      <c r="T209" s="217"/>
    </row>
    <row r="210" spans="1:22">
      <c r="A210" s="392"/>
      <c r="B210" s="392"/>
      <c r="C210" s="218"/>
      <c r="D210" s="392"/>
      <c r="E210" s="392"/>
      <c r="F210" s="392"/>
      <c r="G210" s="392"/>
      <c r="H210" s="392"/>
      <c r="I210" s="392"/>
      <c r="J210" s="392"/>
      <c r="K210" s="392"/>
      <c r="L210" s="392"/>
      <c r="M210" s="392"/>
      <c r="N210" s="392"/>
      <c r="O210" s="392"/>
      <c r="P210" s="392"/>
      <c r="Q210" s="392"/>
      <c r="R210" s="392"/>
      <c r="S210" s="392"/>
    </row>
    <row r="211" spans="1:22">
      <c r="A211" s="7"/>
      <c r="B211" s="7"/>
      <c r="C211" s="219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</row>
    <row r="212" spans="1:22">
      <c r="A212" s="7"/>
      <c r="B212" s="7"/>
      <c r="C212" s="219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</row>
    <row r="213" spans="1:22">
      <c r="A213" s="7"/>
      <c r="B213" s="7"/>
      <c r="C213" s="219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</row>
    <row r="214" spans="1:22">
      <c r="A214" s="7"/>
      <c r="B214" s="7"/>
      <c r="C214" s="219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</row>
    <row r="215" spans="1:22" s="19" customFormat="1">
      <c r="A215" s="7"/>
      <c r="B215" s="7"/>
      <c r="C215" s="219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U215" s="1"/>
      <c r="V215" s="1"/>
    </row>
    <row r="216" spans="1:22" s="19" customFormat="1">
      <c r="A216" s="7"/>
      <c r="B216" s="7"/>
      <c r="C216" s="219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U216" s="1"/>
      <c r="V216" s="1"/>
    </row>
    <row r="217" spans="1:22" s="19" customFormat="1">
      <c r="A217" s="7"/>
      <c r="B217" s="7"/>
      <c r="C217" s="219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U217" s="1"/>
      <c r="V217" s="1"/>
    </row>
    <row r="218" spans="1:22" s="19" customFormat="1">
      <c r="A218" s="7"/>
      <c r="B218" s="7"/>
      <c r="C218" s="219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U218" s="1"/>
      <c r="V218" s="1"/>
    </row>
    <row r="219" spans="1:22" s="19" customFormat="1">
      <c r="A219" s="7"/>
      <c r="B219" s="7"/>
      <c r="C219" s="219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</row>
    <row r="220" spans="1:22" s="19" customFormat="1">
      <c r="A220" s="7"/>
      <c r="B220" s="7"/>
      <c r="C220" s="219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</row>
    <row r="221" spans="1:22" s="19" customFormat="1">
      <c r="A221" s="7"/>
      <c r="B221" s="7"/>
      <c r="C221" s="219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</row>
    <row r="222" spans="1:22" s="19" customFormat="1">
      <c r="A222" s="7"/>
      <c r="B222" s="7"/>
      <c r="C222" s="219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</row>
    <row r="223" spans="1:22" s="19" customFormat="1">
      <c r="A223" s="7"/>
      <c r="B223" s="7"/>
      <c r="C223" s="219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</row>
  </sheetData>
  <mergeCells count="4">
    <mergeCell ref="A1:T1"/>
    <mergeCell ref="E203:N203"/>
    <mergeCell ref="C37:C38"/>
    <mergeCell ref="C64:C65"/>
  </mergeCells>
  <printOptions gridLinesSet="0"/>
  <pageMargins left="0.5" right="0.5" top="0.5" bottom="0.5" header="0.25" footer="0.25"/>
  <pageSetup paperSize="9" scale="85" firstPageNumber="29" orientation="landscape" horizontalDpi="180" verticalDpi="180" r:id="rId1"/>
  <headerFooter alignWithMargins="0">
    <oddFooter>&amp;C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Q48"/>
  <sheetViews>
    <sheetView showGridLines="0" view="pageBreakPreview" topLeftCell="A11" zoomScaleNormal="100" zoomScaleSheetLayoutView="100" workbookViewId="0">
      <selection activeCell="A2" sqref="A2"/>
    </sheetView>
  </sheetViews>
  <sheetFormatPr defaultRowHeight="12"/>
  <cols>
    <col min="1" max="1" width="9.140625" style="223"/>
    <col min="2" max="2" width="12" style="223" customWidth="1"/>
    <col min="3" max="3" width="11.140625" style="223" customWidth="1"/>
    <col min="4" max="5" width="9.140625" style="223"/>
    <col min="6" max="6" width="10.5703125" style="223" customWidth="1"/>
    <col min="7" max="7" width="10.42578125" style="223" customWidth="1"/>
    <col min="8" max="16384" width="9.140625" style="223"/>
  </cols>
  <sheetData>
    <row r="1" spans="1:17" ht="37.5" customHeight="1">
      <c r="A1" s="6" t="s">
        <v>225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2"/>
    </row>
    <row r="2" spans="1:17" s="227" customFormat="1" ht="16.5" customHeight="1" thickBot="1">
      <c r="A2" s="6"/>
      <c r="B2" s="224"/>
      <c r="C2" s="224"/>
      <c r="D2" s="224"/>
      <c r="E2" s="224"/>
      <c r="F2" s="224"/>
      <c r="G2" s="224"/>
      <c r="H2" s="224"/>
      <c r="I2" s="225"/>
      <c r="J2" s="226"/>
      <c r="K2" s="226"/>
      <c r="L2" s="226"/>
      <c r="M2" s="226"/>
      <c r="N2" s="226"/>
      <c r="O2" s="226"/>
    </row>
    <row r="3" spans="1:17" s="227" customFormat="1" ht="15" customHeight="1">
      <c r="A3" s="228"/>
      <c r="B3" s="229"/>
      <c r="C3" s="230"/>
      <c r="D3" s="231"/>
      <c r="E3" s="232" t="s">
        <v>38</v>
      </c>
      <c r="F3" s="233" t="s">
        <v>39</v>
      </c>
      <c r="G3" s="234"/>
      <c r="H3" s="233" t="s">
        <v>40</v>
      </c>
      <c r="I3" s="235"/>
      <c r="J3" s="226"/>
      <c r="K3" s="226"/>
      <c r="L3" s="226"/>
      <c r="M3" s="226"/>
      <c r="N3" s="226"/>
      <c r="O3" s="226"/>
    </row>
    <row r="4" spans="1:17" s="227" customFormat="1" ht="21.75" customHeight="1" thickBot="1">
      <c r="A4" s="236" t="s">
        <v>41</v>
      </c>
      <c r="B4" s="237"/>
      <c r="C4" s="238">
        <v>218816</v>
      </c>
      <c r="D4" s="239" t="s">
        <v>42</v>
      </c>
      <c r="E4" s="240"/>
      <c r="F4" s="241">
        <v>413</v>
      </c>
      <c r="G4" s="242" t="s">
        <v>42</v>
      </c>
      <c r="H4" s="243">
        <v>30</v>
      </c>
      <c r="I4" s="244" t="s">
        <v>42</v>
      </c>
      <c r="J4" s="226"/>
      <c r="K4" s="226"/>
      <c r="L4" s="226"/>
      <c r="M4" s="226"/>
      <c r="N4" s="226"/>
      <c r="O4" s="226"/>
    </row>
    <row r="5" spans="1:17" s="227" customFormat="1" ht="14.25" customHeight="1" thickBot="1">
      <c r="A5" s="245" t="s">
        <v>43</v>
      </c>
      <c r="B5" s="246"/>
      <c r="C5" s="247"/>
      <c r="D5" s="248"/>
      <c r="E5" s="249" t="s">
        <v>100</v>
      </c>
      <c r="F5" s="246">
        <v>2015</v>
      </c>
      <c r="G5" s="246" t="s">
        <v>44</v>
      </c>
      <c r="H5" s="246"/>
      <c r="I5" s="250"/>
      <c r="J5" s="916" t="s">
        <v>45</v>
      </c>
      <c r="K5" s="918" t="s">
        <v>46</v>
      </c>
      <c r="L5" s="918"/>
      <c r="M5" s="918"/>
      <c r="N5" s="918"/>
      <c r="O5" s="251"/>
      <c r="P5" s="252"/>
      <c r="Q5" s="253"/>
    </row>
    <row r="6" spans="1:17" s="227" customFormat="1" ht="16.5" customHeight="1" thickBot="1">
      <c r="A6" s="254" t="s">
        <v>47</v>
      </c>
      <c r="B6" s="255"/>
      <c r="C6" s="256">
        <f>(E4+1)</f>
        <v>1</v>
      </c>
      <c r="E6" s="257">
        <f>E4</f>
        <v>0</v>
      </c>
      <c r="F6" s="254"/>
      <c r="G6" s="258" t="s">
        <v>48</v>
      </c>
      <c r="H6" s="259">
        <v>485</v>
      </c>
      <c r="I6" s="260" t="s">
        <v>42</v>
      </c>
      <c r="J6" s="917"/>
      <c r="K6" s="919">
        <v>0.95899999999999996</v>
      </c>
      <c r="L6" s="919"/>
      <c r="M6" s="919"/>
      <c r="N6" s="919"/>
      <c r="O6" s="261"/>
      <c r="P6" s="262"/>
    </row>
    <row r="7" spans="1:17" s="263" customFormat="1" ht="12.75" hidden="1" thickBot="1">
      <c r="B7" s="264"/>
      <c r="C7" s="264"/>
      <c r="D7" s="264"/>
      <c r="F7" s="264"/>
      <c r="G7" s="264"/>
      <c r="H7" s="264"/>
      <c r="I7" s="265"/>
      <c r="J7" s="266">
        <v>0.20799999999999999</v>
      </c>
      <c r="K7" s="267" t="s">
        <v>49</v>
      </c>
      <c r="L7" s="268" t="s">
        <v>50</v>
      </c>
      <c r="M7" s="269"/>
      <c r="N7" s="270"/>
      <c r="O7" s="271"/>
    </row>
    <row r="8" spans="1:17" s="227" customFormat="1" ht="13.5">
      <c r="A8" s="272" t="s">
        <v>51</v>
      </c>
      <c r="B8" s="273"/>
      <c r="C8" s="273"/>
      <c r="D8" s="273"/>
      <c r="E8" s="273"/>
      <c r="F8" s="273"/>
      <c r="G8" s="274"/>
      <c r="H8" s="274"/>
      <c r="I8" s="275"/>
      <c r="J8" s="276" t="s">
        <v>52</v>
      </c>
      <c r="K8" s="277" t="s">
        <v>49</v>
      </c>
      <c r="L8" s="278">
        <f>864.99*1.7</f>
        <v>1470.4829999999999</v>
      </c>
      <c r="M8" s="278"/>
      <c r="N8" s="279"/>
      <c r="O8" s="226"/>
    </row>
    <row r="9" spans="1:17" s="284" customFormat="1">
      <c r="A9" s="280"/>
      <c r="B9" s="262"/>
      <c r="C9" s="262"/>
      <c r="D9" s="262"/>
      <c r="E9" s="262"/>
      <c r="F9" s="262"/>
      <c r="G9" s="262"/>
      <c r="H9" s="281"/>
      <c r="I9" s="282"/>
      <c r="J9" s="267">
        <v>0.14399999999999999</v>
      </c>
      <c r="K9" s="267" t="s">
        <v>49</v>
      </c>
      <c r="L9" s="268" t="s">
        <v>53</v>
      </c>
      <c r="M9" s="269"/>
      <c r="N9" s="270"/>
      <c r="O9" s="283"/>
    </row>
    <row r="10" spans="1:17" s="284" customFormat="1" ht="13.5">
      <c r="A10" s="280"/>
      <c r="B10" s="285" t="s">
        <v>54</v>
      </c>
      <c r="C10" s="286">
        <v>2943.46</v>
      </c>
      <c r="D10" s="262"/>
      <c r="E10" s="262"/>
      <c r="F10" s="262"/>
      <c r="G10" s="262"/>
      <c r="H10" s="287"/>
      <c r="I10" s="288"/>
      <c r="J10" s="276" t="s">
        <v>55</v>
      </c>
      <c r="K10" s="277" t="s">
        <v>49</v>
      </c>
      <c r="L10" s="289">
        <f>1201.545*1.7</f>
        <v>2042.6265000000001</v>
      </c>
      <c r="M10" s="278"/>
      <c r="N10" s="279"/>
      <c r="O10" s="283"/>
      <c r="P10" s="254"/>
    </row>
    <row r="11" spans="1:17" s="284" customFormat="1" ht="13.5" thickBot="1">
      <c r="A11" s="290"/>
      <c r="B11" s="291"/>
      <c r="C11" s="291"/>
      <c r="D11" s="291"/>
      <c r="E11" s="291"/>
      <c r="F11" s="291"/>
      <c r="G11" s="291"/>
      <c r="H11" s="292">
        <f>C10</f>
        <v>2943.46</v>
      </c>
      <c r="I11" s="293">
        <f>H11/1000</f>
        <v>2.94346</v>
      </c>
      <c r="J11" s="226"/>
      <c r="K11" s="226"/>
      <c r="L11" s="226"/>
      <c r="M11" s="226"/>
      <c r="N11" s="226"/>
      <c r="O11" s="294"/>
      <c r="P11" s="254"/>
    </row>
    <row r="12" spans="1:17" s="254" customFormat="1">
      <c r="I12" s="294"/>
      <c r="J12" s="266">
        <v>0.28599999999999998</v>
      </c>
      <c r="K12" s="267" t="s">
        <v>49</v>
      </c>
      <c r="L12" s="268" t="s">
        <v>56</v>
      </c>
      <c r="M12" s="269"/>
      <c r="N12" s="270"/>
      <c r="O12" s="226"/>
      <c r="P12" s="227"/>
    </row>
    <row r="13" spans="1:17" s="227" customFormat="1" ht="14.25" thickBot="1">
      <c r="B13" s="295"/>
      <c r="C13" s="295"/>
      <c r="D13" s="295"/>
      <c r="E13" s="295"/>
      <c r="F13" s="295"/>
      <c r="G13" s="295"/>
      <c r="H13" s="295"/>
      <c r="I13" s="296"/>
      <c r="J13" s="297" t="s">
        <v>57</v>
      </c>
      <c r="K13" s="277" t="s">
        <v>49</v>
      </c>
      <c r="L13" s="298" t="s">
        <v>58</v>
      </c>
      <c r="M13" s="299">
        <f>H18</f>
        <v>2021.3482367612758</v>
      </c>
      <c r="N13" s="279"/>
      <c r="O13" s="226"/>
    </row>
    <row r="14" spans="1:17" s="227" customFormat="1" ht="12.75" hidden="1" thickBot="1">
      <c r="B14" s="300"/>
      <c r="C14" s="295"/>
      <c r="D14" s="295"/>
      <c r="E14" s="295"/>
      <c r="F14" s="295"/>
      <c r="G14" s="295"/>
      <c r="H14" s="295"/>
      <c r="I14" s="301"/>
      <c r="J14" s="226"/>
      <c r="K14" s="226"/>
      <c r="L14" s="226"/>
      <c r="M14" s="226"/>
      <c r="N14" s="226"/>
      <c r="O14" s="226"/>
    </row>
    <row r="15" spans="1:17" s="227" customFormat="1">
      <c r="A15" s="272" t="s">
        <v>59</v>
      </c>
      <c r="B15" s="274"/>
      <c r="C15" s="273"/>
      <c r="D15" s="273"/>
      <c r="E15" s="273"/>
      <c r="F15" s="273"/>
      <c r="G15" s="273"/>
      <c r="H15" s="273"/>
      <c r="I15" s="302"/>
      <c r="J15" s="267">
        <v>0.32100000000000001</v>
      </c>
      <c r="K15" s="267" t="s">
        <v>49</v>
      </c>
      <c r="L15" s="269" t="s">
        <v>60</v>
      </c>
      <c r="M15" s="269"/>
      <c r="N15" s="270"/>
      <c r="O15" s="226"/>
    </row>
    <row r="16" spans="1:17" s="227" customFormat="1" ht="13.5" hidden="1">
      <c r="A16" s="303"/>
      <c r="B16" s="253"/>
      <c r="C16" s="253"/>
      <c r="D16" s="253"/>
      <c r="E16" s="253"/>
      <c r="F16" s="253"/>
      <c r="G16" s="253"/>
      <c r="H16" s="253"/>
      <c r="I16" s="304"/>
      <c r="J16" s="305" t="s">
        <v>61</v>
      </c>
      <c r="K16" s="306" t="s">
        <v>49</v>
      </c>
      <c r="L16" s="307" t="s">
        <v>58</v>
      </c>
      <c r="M16" s="307">
        <f>N19*0.2+N20*0.8</f>
        <v>5027.2461538461548</v>
      </c>
      <c r="N16" s="308"/>
      <c r="O16" s="226"/>
    </row>
    <row r="17" spans="1:16" s="227" customFormat="1" ht="16.5" customHeight="1">
      <c r="A17" s="303"/>
      <c r="B17" s="286" t="s">
        <v>62</v>
      </c>
      <c r="C17" s="309" t="s">
        <v>63</v>
      </c>
      <c r="D17" s="253" t="s">
        <v>64</v>
      </c>
      <c r="E17" s="309" t="s">
        <v>65</v>
      </c>
      <c r="F17" s="253">
        <f>81.7*1.325</f>
        <v>108.2525</v>
      </c>
      <c r="G17" s="253"/>
      <c r="H17" s="253"/>
      <c r="I17" s="304"/>
      <c r="J17" s="310"/>
      <c r="K17" s="310"/>
      <c r="L17" s="305" t="s">
        <v>66</v>
      </c>
      <c r="M17" s="311"/>
      <c r="N17" s="312" t="s">
        <v>67</v>
      </c>
      <c r="O17" s="283"/>
      <c r="P17" s="284"/>
    </row>
    <row r="18" spans="1:16" s="284" customFormat="1" ht="26.25" customHeight="1">
      <c r="A18" s="313" t="s">
        <v>68</v>
      </c>
      <c r="B18" s="314" t="s">
        <v>63</v>
      </c>
      <c r="C18" s="284" t="s">
        <v>69</v>
      </c>
      <c r="D18" s="315"/>
      <c r="E18" s="315"/>
      <c r="F18" s="315"/>
      <c r="G18" s="315"/>
      <c r="H18" s="316">
        <f>C4*C6/F17</f>
        <v>2021.3482367612758</v>
      </c>
      <c r="I18" s="317">
        <f>H18/1000</f>
        <v>2.0213482367612756</v>
      </c>
      <c r="J18" s="305" t="s">
        <v>61</v>
      </c>
      <c r="K18" s="306" t="s">
        <v>63</v>
      </c>
      <c r="L18" s="318" t="s">
        <v>70</v>
      </c>
      <c r="M18" s="306" t="s">
        <v>71</v>
      </c>
      <c r="N18" s="312" t="s">
        <v>72</v>
      </c>
      <c r="O18" s="226"/>
      <c r="P18" s="227"/>
    </row>
    <row r="19" spans="1:16" s="227" customFormat="1" ht="14.25" thickBot="1">
      <c r="A19" s="319" t="s">
        <v>73</v>
      </c>
      <c r="B19" s="320"/>
      <c r="C19" s="320"/>
      <c r="D19" s="320"/>
      <c r="E19" s="320"/>
      <c r="F19" s="321">
        <f>C4*C6</f>
        <v>218816</v>
      </c>
      <c r="G19" s="320" t="s">
        <v>42</v>
      </c>
      <c r="H19" s="320"/>
      <c r="I19" s="322"/>
      <c r="J19" s="306" t="s">
        <v>74</v>
      </c>
      <c r="K19" s="306" t="s">
        <v>63</v>
      </c>
      <c r="L19" s="323" t="s">
        <v>75</v>
      </c>
      <c r="M19" s="306" t="s">
        <v>65</v>
      </c>
      <c r="N19" s="324">
        <f>H4/1.2/0.0325</f>
        <v>769.23076923076917</v>
      </c>
      <c r="O19" s="283"/>
      <c r="P19" s="284"/>
    </row>
    <row r="20" spans="1:16" s="284" customFormat="1" ht="14.25" thickBot="1">
      <c r="I20" s="283"/>
      <c r="J20" s="325" t="s">
        <v>76</v>
      </c>
      <c r="K20" s="277" t="s">
        <v>63</v>
      </c>
      <c r="L20" s="326" t="s">
        <v>77</v>
      </c>
      <c r="M20" s="277" t="s">
        <v>65</v>
      </c>
      <c r="N20" s="327">
        <f>F4*1.18/0.08</f>
        <v>6091.75</v>
      </c>
      <c r="O20" s="226"/>
      <c r="P20" s="227"/>
    </row>
    <row r="21" spans="1:16" s="227" customFormat="1" ht="12.75" hidden="1" thickBot="1">
      <c r="A21" s="253"/>
      <c r="B21" s="253"/>
      <c r="C21" s="253"/>
      <c r="D21" s="253"/>
      <c r="E21" s="253"/>
      <c r="F21" s="328"/>
      <c r="G21" s="253"/>
      <c r="H21" s="253"/>
      <c r="I21" s="310"/>
      <c r="J21" s="226"/>
      <c r="K21" s="226"/>
      <c r="L21" s="226"/>
      <c r="M21" s="226"/>
      <c r="N21" s="226"/>
      <c r="O21" s="226"/>
    </row>
    <row r="22" spans="1:16" s="227" customFormat="1">
      <c r="A22" s="272" t="s">
        <v>78</v>
      </c>
      <c r="B22" s="274"/>
      <c r="C22" s="273"/>
      <c r="D22" s="273"/>
      <c r="E22" s="273"/>
      <c r="F22" s="273"/>
      <c r="G22" s="273"/>
      <c r="H22" s="273"/>
      <c r="I22" s="329"/>
      <c r="J22" s="226"/>
      <c r="K22" s="226"/>
      <c r="L22" s="226"/>
      <c r="M22" s="226"/>
      <c r="N22" s="226"/>
      <c r="O22" s="226"/>
    </row>
    <row r="23" spans="1:16" s="227" customFormat="1" hidden="1">
      <c r="A23" s="303"/>
      <c r="B23" s="330"/>
      <c r="C23" s="330"/>
      <c r="D23" s="330"/>
      <c r="E23" s="330"/>
      <c r="F23" s="330"/>
      <c r="G23" s="331"/>
      <c r="H23" s="330"/>
      <c r="I23" s="332"/>
      <c r="J23" s="226"/>
      <c r="K23" s="226"/>
      <c r="L23" s="226"/>
      <c r="M23" s="226"/>
      <c r="N23" s="226"/>
      <c r="O23" s="226"/>
    </row>
    <row r="24" spans="1:16" s="227" customFormat="1" ht="13.5" thickBot="1">
      <c r="A24" s="333" t="s">
        <v>79</v>
      </c>
      <c r="B24" s="334" t="s">
        <v>65</v>
      </c>
      <c r="C24" s="335" t="s">
        <v>80</v>
      </c>
      <c r="D24" s="336"/>
      <c r="E24" s="337">
        <f>F19/173.1</f>
        <v>1264.101675332178</v>
      </c>
      <c r="F24" s="320"/>
      <c r="G24" s="337">
        <f>E24/1000</f>
        <v>1.2641016753321781</v>
      </c>
      <c r="H24" s="338"/>
      <c r="I24" s="339"/>
      <c r="J24" s="340"/>
      <c r="K24" s="340"/>
      <c r="L24" s="340"/>
      <c r="M24" s="340"/>
      <c r="N24" s="340"/>
      <c r="O24" s="226">
        <f>I18/G24</f>
        <v>1.5990392831574325</v>
      </c>
    </row>
    <row r="25" spans="1:16" s="253" customFormat="1" ht="12.75" hidden="1">
      <c r="A25" s="303"/>
      <c r="B25" s="330"/>
      <c r="C25" s="330"/>
      <c r="D25" s="330"/>
      <c r="E25" s="341"/>
      <c r="F25" s="330"/>
      <c r="G25" s="330"/>
      <c r="H25" s="330"/>
      <c r="I25" s="342"/>
      <c r="J25" s="343"/>
      <c r="K25" s="343"/>
      <c r="L25" s="343"/>
      <c r="M25" s="343"/>
      <c r="N25" s="343"/>
      <c r="O25" s="310"/>
    </row>
    <row r="26" spans="1:16" s="253" customFormat="1" ht="13.5" thickBot="1">
      <c r="A26" s="303"/>
      <c r="B26" s="330"/>
      <c r="C26" s="330"/>
      <c r="D26" s="330"/>
      <c r="E26" s="330"/>
      <c r="F26" s="330"/>
      <c r="G26" s="330"/>
      <c r="H26" s="330"/>
      <c r="I26" s="342"/>
      <c r="J26" s="310"/>
      <c r="K26" s="310"/>
      <c r="L26" s="310"/>
      <c r="M26" s="343"/>
      <c r="N26" s="343"/>
      <c r="O26" s="310"/>
    </row>
    <row r="27" spans="1:16" s="253" customFormat="1" ht="12.75" hidden="1" thickBot="1">
      <c r="B27" s="330"/>
      <c r="C27" s="330"/>
      <c r="D27" s="330"/>
      <c r="E27" s="330"/>
      <c r="F27" s="330"/>
      <c r="G27" s="330"/>
      <c r="H27" s="330"/>
      <c r="I27" s="342"/>
      <c r="J27" s="310"/>
      <c r="K27" s="310"/>
      <c r="L27" s="310"/>
      <c r="M27" s="310"/>
      <c r="N27" s="310"/>
      <c r="O27" s="310"/>
    </row>
    <row r="28" spans="1:16" s="227" customFormat="1" ht="12.75" thickBot="1">
      <c r="A28" s="272" t="s">
        <v>81</v>
      </c>
      <c r="B28" s="344"/>
      <c r="C28" s="345"/>
      <c r="D28" s="345"/>
      <c r="E28" s="345"/>
      <c r="F28" s="345"/>
      <c r="G28" s="345"/>
      <c r="H28" s="344"/>
      <c r="I28" s="235"/>
      <c r="J28" s="226"/>
      <c r="K28" s="226"/>
      <c r="L28" s="226"/>
      <c r="M28" s="226"/>
      <c r="N28" s="226"/>
      <c r="O28" s="226"/>
    </row>
    <row r="29" spans="1:16" s="227" customFormat="1" ht="12.75" hidden="1" thickBot="1">
      <c r="A29" s="303"/>
      <c r="B29" s="346"/>
      <c r="C29" s="347"/>
      <c r="D29" s="347"/>
      <c r="E29" s="347"/>
      <c r="F29" s="347"/>
      <c r="G29" s="347"/>
      <c r="H29" s="331"/>
      <c r="I29" s="332"/>
      <c r="J29" s="226"/>
      <c r="K29" s="226"/>
      <c r="L29" s="226"/>
      <c r="M29" s="226"/>
      <c r="N29" s="226"/>
      <c r="O29" s="226"/>
    </row>
    <row r="30" spans="1:16" s="227" customFormat="1" ht="13.5" thickBot="1">
      <c r="A30" s="348">
        <v>7.0000000000000007E-2</v>
      </c>
      <c r="B30" s="331" t="s">
        <v>82</v>
      </c>
      <c r="C30" s="331"/>
      <c r="D30" s="331"/>
      <c r="E30" s="331">
        <f>A30+1</f>
        <v>1.07</v>
      </c>
      <c r="F30" s="331"/>
      <c r="G30" s="330"/>
      <c r="H30" s="330"/>
      <c r="I30" s="332"/>
      <c r="J30" s="340"/>
      <c r="K30" s="349"/>
      <c r="L30" s="350"/>
      <c r="M30" s="350"/>
      <c r="N30" s="340"/>
      <c r="O30" s="226"/>
    </row>
    <row r="31" spans="1:16" s="227" customFormat="1" ht="13.5" thickBot="1">
      <c r="A31" s="351">
        <v>0.05</v>
      </c>
      <c r="B31" s="331" t="s">
        <v>83</v>
      </c>
      <c r="C31" s="330"/>
      <c r="D31" s="330"/>
      <c r="E31" s="331">
        <f>A31+1</f>
        <v>1.05</v>
      </c>
      <c r="F31" s="331"/>
      <c r="G31" s="330"/>
      <c r="H31" s="330"/>
      <c r="I31" s="332"/>
      <c r="J31" s="340"/>
      <c r="K31" s="352"/>
      <c r="L31" s="353"/>
      <c r="M31" s="354"/>
      <c r="N31" s="340"/>
      <c r="O31" s="226"/>
    </row>
    <row r="32" spans="1:16" s="227" customFormat="1" ht="13.5" thickBot="1">
      <c r="A32" s="351">
        <v>0.02</v>
      </c>
      <c r="B32" s="330" t="s">
        <v>84</v>
      </c>
      <c r="C32" s="330"/>
      <c r="D32" s="330"/>
      <c r="E32" s="331">
        <f>A32+1</f>
        <v>1.02</v>
      </c>
      <c r="F32" s="330"/>
      <c r="G32" s="330"/>
      <c r="H32" s="330"/>
      <c r="I32" s="332"/>
      <c r="J32" s="340"/>
      <c r="K32" s="352"/>
      <c r="L32" s="353"/>
      <c r="M32" s="354"/>
      <c r="N32" s="340"/>
      <c r="O32" s="226"/>
    </row>
    <row r="33" spans="1:16" s="227" customFormat="1" ht="13.5" thickBot="1">
      <c r="A33" s="355">
        <v>0.2</v>
      </c>
      <c r="B33" s="336" t="str">
        <f>"Í Ä Ñ                            Ê="</f>
        <v>Í Ä Ñ                            Ê=</v>
      </c>
      <c r="C33" s="336"/>
      <c r="D33" s="336"/>
      <c r="E33" s="356">
        <f>A33+1</f>
        <v>1.2</v>
      </c>
      <c r="F33" s="338"/>
      <c r="G33" s="336"/>
      <c r="H33" s="336"/>
      <c r="I33" s="339"/>
      <c r="J33" s="340"/>
      <c r="K33" s="352"/>
      <c r="L33" s="353"/>
      <c r="M33" s="354"/>
      <c r="N33" s="340"/>
      <c r="O33" s="226"/>
    </row>
    <row r="34" spans="1:16" s="254" customFormat="1" ht="13.5" thickBot="1">
      <c r="A34" s="357"/>
      <c r="B34" s="224"/>
      <c r="C34" s="224"/>
      <c r="D34" s="224"/>
      <c r="E34" s="358"/>
      <c r="G34" s="224"/>
      <c r="H34" s="224"/>
      <c r="I34" s="225"/>
      <c r="J34" s="359"/>
      <c r="K34" s="352"/>
      <c r="L34" s="353"/>
      <c r="M34" s="354"/>
      <c r="N34" s="359"/>
      <c r="O34" s="294"/>
    </row>
    <row r="35" spans="1:16" s="254" customFormat="1" ht="13.5" thickBot="1">
      <c r="A35" s="272" t="s">
        <v>85</v>
      </c>
      <c r="B35" s="344"/>
      <c r="C35" s="344"/>
      <c r="D35" s="344"/>
      <c r="E35" s="230"/>
      <c r="F35" s="344"/>
      <c r="G35" s="344"/>
      <c r="H35" s="344"/>
      <c r="I35" s="235"/>
      <c r="J35" s="360"/>
      <c r="K35" s="352"/>
      <c r="L35" s="353"/>
      <c r="M35" s="354"/>
      <c r="N35" s="360"/>
      <c r="O35" s="294"/>
    </row>
    <row r="36" spans="1:16" s="254" customFormat="1" ht="13.5" thickBot="1">
      <c r="A36" s="361">
        <v>0.13300000000000001</v>
      </c>
      <c r="B36" s="920" t="s">
        <v>86</v>
      </c>
      <c r="C36" s="920"/>
      <c r="D36" s="920"/>
      <c r="E36" s="362">
        <f>A36+1</f>
        <v>1.133</v>
      </c>
      <c r="F36" s="363"/>
      <c r="G36" s="364"/>
      <c r="H36" s="364"/>
      <c r="I36" s="365"/>
      <c r="J36" s="359"/>
      <c r="K36" s="352"/>
      <c r="L36" s="353"/>
      <c r="M36" s="354"/>
      <c r="N36" s="359"/>
      <c r="O36" s="294"/>
    </row>
    <row r="37" spans="1:16" s="254" customFormat="1" ht="13.5" thickBot="1">
      <c r="A37" s="361">
        <v>0.11</v>
      </c>
      <c r="B37" s="920" t="s">
        <v>0</v>
      </c>
      <c r="C37" s="920"/>
      <c r="D37" s="920"/>
      <c r="E37" s="362">
        <f>A37+1</f>
        <v>1.1100000000000001</v>
      </c>
      <c r="F37" s="363"/>
      <c r="G37" s="364"/>
      <c r="H37" s="364"/>
      <c r="I37" s="365"/>
      <c r="J37" s="294"/>
      <c r="K37" s="352"/>
      <c r="L37" s="353"/>
      <c r="M37" s="354"/>
      <c r="N37" s="294"/>
      <c r="O37" s="359"/>
      <c r="P37" s="366"/>
    </row>
    <row r="38" spans="1:16" s="366" customFormat="1" ht="13.5" thickBot="1">
      <c r="A38" s="367"/>
      <c r="B38" s="368"/>
      <c r="C38" s="368"/>
      <c r="D38" s="368"/>
      <c r="E38" s="369"/>
      <c r="F38" s="370"/>
      <c r="G38" s="368"/>
      <c r="H38" s="368"/>
      <c r="I38" s="371"/>
      <c r="J38" s="294"/>
      <c r="K38" s="352"/>
      <c r="L38" s="353"/>
      <c r="M38" s="354"/>
      <c r="N38" s="294"/>
      <c r="O38" s="359"/>
    </row>
    <row r="39" spans="1:16" s="366" customFormat="1" ht="24.75" thickBot="1">
      <c r="A39" s="372">
        <f>1%*0.8</f>
        <v>8.0000000000000002E-3</v>
      </c>
      <c r="B39" s="373" t="s">
        <v>87</v>
      </c>
      <c r="C39" s="373"/>
      <c r="D39" s="373"/>
      <c r="E39" s="362">
        <f>A39+1</f>
        <v>1.008</v>
      </c>
      <c r="F39" s="370"/>
      <c r="G39" s="368"/>
      <c r="H39" s="368"/>
      <c r="I39" s="371"/>
      <c r="J39" s="294"/>
      <c r="K39" s="352"/>
      <c r="L39" s="353"/>
      <c r="M39" s="354"/>
      <c r="N39" s="294"/>
      <c r="O39" s="359"/>
    </row>
    <row r="40" spans="1:16" s="366" customFormat="1" ht="13.5" thickBot="1">
      <c r="A40" s="374"/>
      <c r="B40" s="368"/>
      <c r="C40" s="368"/>
      <c r="D40" s="368"/>
      <c r="E40" s="368"/>
      <c r="F40" s="368"/>
      <c r="G40" s="368"/>
      <c r="H40" s="368"/>
      <c r="I40" s="371"/>
      <c r="J40" s="294"/>
      <c r="K40" s="352"/>
      <c r="L40" s="353"/>
      <c r="M40" s="354"/>
      <c r="N40" s="294"/>
      <c r="O40" s="359"/>
    </row>
    <row r="41" spans="1:16" s="366" customFormat="1" ht="13.5" thickBot="1">
      <c r="A41" s="375">
        <f>0.6%*0.8</f>
        <v>4.8000000000000004E-3</v>
      </c>
      <c r="B41" s="368" t="s">
        <v>88</v>
      </c>
      <c r="C41" s="368"/>
      <c r="D41" s="368"/>
      <c r="E41" s="376">
        <f>A41+1</f>
        <v>1.0047999999999999</v>
      </c>
      <c r="F41" s="368"/>
      <c r="G41" s="368"/>
      <c r="H41" s="368"/>
      <c r="I41" s="371"/>
      <c r="J41" s="377"/>
      <c r="K41" s="352"/>
      <c r="L41" s="353"/>
      <c r="M41" s="354"/>
      <c r="N41" s="378"/>
      <c r="O41" s="359"/>
    </row>
    <row r="42" spans="1:16" s="366" customFormat="1" ht="12.75" hidden="1">
      <c r="A42" s="374"/>
      <c r="B42" s="368"/>
      <c r="C42" s="368"/>
      <c r="D42" s="368"/>
      <c r="E42" s="368"/>
      <c r="F42" s="368"/>
      <c r="G42" s="368"/>
      <c r="H42" s="368"/>
      <c r="I42" s="371"/>
      <c r="J42" s="378"/>
      <c r="K42" s="294"/>
      <c r="L42" s="294"/>
      <c r="M42" s="294"/>
      <c r="N42" s="378"/>
      <c r="O42" s="360"/>
      <c r="P42" s="379"/>
    </row>
    <row r="43" spans="1:16" s="379" customFormat="1" ht="13.5" thickBot="1">
      <c r="A43" s="380">
        <v>0.03</v>
      </c>
      <c r="B43" s="381" t="s">
        <v>89</v>
      </c>
      <c r="C43" s="382"/>
      <c r="D43" s="382"/>
      <c r="E43" s="383">
        <f>A43+1</f>
        <v>1.03</v>
      </c>
      <c r="F43" s="384"/>
      <c r="G43" s="384"/>
      <c r="H43" s="384"/>
      <c r="I43" s="385"/>
      <c r="J43" s="378"/>
      <c r="K43" s="294"/>
      <c r="L43" s="294"/>
      <c r="M43" s="294"/>
      <c r="N43" s="378"/>
      <c r="O43" s="359"/>
      <c r="P43" s="366"/>
    </row>
    <row r="44" spans="1:16" s="386" customFormat="1" ht="12.75"/>
    <row r="45" spans="1:16">
      <c r="B45" s="387"/>
      <c r="C45" s="387"/>
      <c r="D45" s="387"/>
      <c r="E45" s="387"/>
      <c r="F45" s="387"/>
      <c r="G45" s="387"/>
      <c r="H45" s="387"/>
      <c r="I45" s="387"/>
    </row>
    <row r="46" spans="1:16" s="263" customFormat="1">
      <c r="A46" s="915"/>
      <c r="B46" s="915"/>
      <c r="C46" s="915"/>
      <c r="D46" s="915"/>
      <c r="E46" s="915"/>
      <c r="F46" s="915"/>
      <c r="G46" s="915"/>
      <c r="H46" s="915"/>
      <c r="I46" s="915"/>
      <c r="J46" s="915"/>
      <c r="K46" s="915"/>
    </row>
    <row r="47" spans="1:16" s="263" customFormat="1">
      <c r="B47" s="300"/>
      <c r="C47" s="300"/>
      <c r="D47" s="300"/>
      <c r="E47" s="300"/>
      <c r="F47" s="300"/>
      <c r="G47" s="300"/>
      <c r="H47" s="300"/>
      <c r="I47" s="300"/>
    </row>
    <row r="48" spans="1:16" s="263" customFormat="1"/>
  </sheetData>
  <mergeCells count="6">
    <mergeCell ref="A46:K46"/>
    <mergeCell ref="J5:J6"/>
    <mergeCell ref="K5:N5"/>
    <mergeCell ref="K6:N6"/>
    <mergeCell ref="B36:D36"/>
    <mergeCell ref="B37:D37"/>
  </mergeCells>
  <printOptions horizontalCentered="1" gridLinesSet="0"/>
  <pageMargins left="1" right="0.75" top="1" bottom="1" header="0.5" footer="0.5"/>
  <pageSetup paperSize="9" scale="93" orientation="portrait" horizontalDpi="180" verticalDpi="180" r:id="rId1"/>
  <headerFooter alignWithMargins="0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N 1</vt:lpstr>
      <vt:lpstr>N 2</vt:lpstr>
      <vt:lpstr>N 3</vt:lpstr>
      <vt:lpstr>pz</vt:lpstr>
      <vt:lpstr>'N 1'!Print_Area</vt:lpstr>
      <vt:lpstr>'N 2'!Print_Area</vt:lpstr>
      <vt:lpstr>'N 3'!Print_Area</vt:lpstr>
      <vt:lpstr>'N 1'!Print_Titles</vt:lpstr>
      <vt:lpstr>'N 2'!Print_Titles</vt:lpstr>
      <vt:lpstr>'N 3'!Print_Titles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user</cp:lastModifiedBy>
  <cp:lastPrinted>2015-12-14T20:36:27Z</cp:lastPrinted>
  <dcterms:created xsi:type="dcterms:W3CDTF">2015-09-18T16:52:46Z</dcterms:created>
  <dcterms:modified xsi:type="dcterms:W3CDTF">2015-12-17T11:58:17Z</dcterms:modified>
</cp:coreProperties>
</file>